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Plan1!$B$2:$J$42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/>
  <c r="H30"/>
  <c r="I30"/>
  <c r="I31"/>
  <c r="H31"/>
  <c r="G31"/>
  <c r="I28"/>
  <c r="J28" s="1"/>
  <c r="F28"/>
  <c r="I29"/>
  <c r="I25"/>
  <c r="H25"/>
  <c r="H29"/>
  <c r="S203" l="1"/>
  <c r="R202"/>
  <c r="S202" s="1"/>
  <c r="R201"/>
  <c r="S201" s="1"/>
  <c r="R200"/>
  <c r="S200" s="1"/>
  <c r="R199"/>
  <c r="S199" s="1"/>
  <c r="R198"/>
  <c r="S198" s="1"/>
  <c r="R197"/>
  <c r="S197" s="1"/>
  <c r="R196"/>
  <c r="S196" s="1"/>
  <c r="R195"/>
  <c r="S195" s="1"/>
  <c r="R194"/>
  <c r="S194" s="1"/>
  <c r="R193"/>
  <c r="S193" s="1"/>
  <c r="R192"/>
  <c r="S192" s="1"/>
  <c r="R189"/>
  <c r="S189" s="1"/>
  <c r="R188"/>
  <c r="S188" s="1"/>
  <c r="R187"/>
  <c r="S187" s="1"/>
  <c r="R186"/>
  <c r="S186" s="1"/>
  <c r="R185"/>
  <c r="S185" s="1"/>
  <c r="S184"/>
  <c r="R183"/>
  <c r="S183" s="1"/>
  <c r="R182"/>
  <c r="S182" s="1"/>
  <c r="R179"/>
  <c r="S179" s="1"/>
  <c r="R178"/>
  <c r="S178" s="1"/>
  <c r="R177"/>
  <c r="S177" s="1"/>
  <c r="R176"/>
  <c r="S176" s="1"/>
  <c r="R175"/>
  <c r="S175" s="1"/>
  <c r="R174"/>
  <c r="S174" s="1"/>
  <c r="R173"/>
  <c r="S173" s="1"/>
  <c r="R172"/>
  <c r="S172" s="1"/>
  <c r="R171"/>
  <c r="S171" s="1"/>
  <c r="R168"/>
  <c r="S168" s="1"/>
  <c r="R167"/>
  <c r="S167" s="1"/>
  <c r="R166"/>
  <c r="S166" s="1"/>
  <c r="R165"/>
  <c r="S165" s="1"/>
  <c r="R164"/>
  <c r="S164" s="1"/>
  <c r="R163"/>
  <c r="S163" s="1"/>
  <c r="R162"/>
  <c r="S162" s="1"/>
  <c r="R161"/>
  <c r="S161" s="1"/>
  <c r="R160"/>
  <c r="S160" s="1"/>
  <c r="S159"/>
  <c r="R158"/>
  <c r="S158" s="1"/>
  <c r="R157"/>
  <c r="S157" s="1"/>
  <c r="R156"/>
  <c r="S156" s="1"/>
  <c r="R155"/>
  <c r="S155" s="1"/>
  <c r="R154"/>
  <c r="S154" s="1"/>
  <c r="R153"/>
  <c r="S153" s="1"/>
  <c r="S149"/>
  <c r="S148"/>
  <c r="S147"/>
  <c r="S146"/>
  <c r="S145"/>
  <c r="S144"/>
  <c r="S143"/>
  <c r="S140"/>
  <c r="S139"/>
  <c r="S138"/>
  <c r="S137"/>
  <c r="S136"/>
  <c r="S135"/>
  <c r="S134"/>
  <c r="S133"/>
  <c r="S132"/>
  <c r="S131"/>
  <c r="S130"/>
  <c r="S127"/>
  <c r="S126"/>
  <c r="S125"/>
  <c r="S124"/>
  <c r="S123"/>
  <c r="S122"/>
  <c r="S121"/>
  <c r="S120"/>
  <c r="S119"/>
  <c r="S118"/>
  <c r="S117"/>
  <c r="S116"/>
  <c r="S115"/>
  <c r="S114"/>
  <c r="S113"/>
  <c r="S112"/>
  <c r="S109"/>
  <c r="S108"/>
  <c r="S107"/>
  <c r="S106"/>
  <c r="S105"/>
  <c r="S104"/>
  <c r="S103"/>
  <c r="S102"/>
  <c r="S101"/>
  <c r="R97"/>
  <c r="S97" s="1"/>
  <c r="R96"/>
  <c r="S96" s="1"/>
  <c r="R95"/>
  <c r="S95" s="1"/>
  <c r="R92"/>
  <c r="S92" s="1"/>
  <c r="R91"/>
  <c r="S91" s="1"/>
  <c r="R90"/>
  <c r="S90" s="1"/>
  <c r="R89"/>
  <c r="S89" s="1"/>
  <c r="S88"/>
  <c r="S87"/>
  <c r="S86"/>
  <c r="S85"/>
  <c r="S84"/>
  <c r="S83"/>
  <c r="S82"/>
  <c r="S81"/>
  <c r="S80"/>
  <c r="S79"/>
  <c r="S78"/>
  <c r="R77"/>
  <c r="S77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S62"/>
  <c r="R61"/>
  <c r="S61" s="1"/>
  <c r="R60"/>
  <c r="S60" s="1"/>
  <c r="R59"/>
  <c r="S59" s="1"/>
  <c r="R58"/>
  <c r="S58" s="1"/>
  <c r="R55"/>
  <c r="S55" s="1"/>
  <c r="R54"/>
  <c r="S54" s="1"/>
  <c r="R53"/>
  <c r="S53" s="1"/>
  <c r="R52"/>
  <c r="S52" s="1"/>
  <c r="R51"/>
  <c r="S51" s="1"/>
  <c r="R50"/>
  <c r="S50" s="1"/>
  <c r="R49"/>
  <c r="S49" s="1"/>
  <c r="S48"/>
  <c r="R47"/>
  <c r="S47" s="1"/>
  <c r="R46"/>
  <c r="S46" s="1"/>
  <c r="R45"/>
  <c r="S45" s="1"/>
  <c r="R43"/>
  <c r="S43" s="1"/>
  <c r="R42"/>
  <c r="S42" s="1"/>
  <c r="R41"/>
  <c r="S41" s="1"/>
  <c r="R40"/>
  <c r="S40" s="1"/>
  <c r="R39"/>
  <c r="S39" s="1"/>
  <c r="R38"/>
  <c r="S38" s="1"/>
  <c r="R37"/>
  <c r="S37" s="1"/>
  <c r="R36"/>
  <c r="S36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5"/>
  <c r="S15" s="1"/>
  <c r="S14" s="1"/>
  <c r="E15" s="1"/>
  <c r="P202"/>
  <c r="O202"/>
  <c r="P201"/>
  <c r="O201"/>
  <c r="P200"/>
  <c r="O200"/>
  <c r="P199"/>
  <c r="O199"/>
  <c r="P198"/>
  <c r="O198"/>
  <c r="P197"/>
  <c r="O197"/>
  <c r="P196"/>
  <c r="O196"/>
  <c r="P195"/>
  <c r="O195"/>
  <c r="P194"/>
  <c r="O194"/>
  <c r="P193"/>
  <c r="O193"/>
  <c r="P192"/>
  <c r="O192"/>
  <c r="P189"/>
  <c r="O189"/>
  <c r="P188"/>
  <c r="O188"/>
  <c r="P187"/>
  <c r="O187"/>
  <c r="P186"/>
  <c r="O186"/>
  <c r="P185"/>
  <c r="O185"/>
  <c r="P183"/>
  <c r="O183"/>
  <c r="P182"/>
  <c r="O182"/>
  <c r="P179"/>
  <c r="O179"/>
  <c r="P178"/>
  <c r="O178"/>
  <c r="P177"/>
  <c r="O177"/>
  <c r="P176"/>
  <c r="O176"/>
  <c r="P175"/>
  <c r="O175"/>
  <c r="P174"/>
  <c r="O174"/>
  <c r="P173"/>
  <c r="O173"/>
  <c r="P172"/>
  <c r="O172"/>
  <c r="P171"/>
  <c r="O171"/>
  <c r="P168"/>
  <c r="O168"/>
  <c r="P167"/>
  <c r="O167"/>
  <c r="P166"/>
  <c r="P165"/>
  <c r="P164"/>
  <c r="O164"/>
  <c r="P163"/>
  <c r="O163"/>
  <c r="P162"/>
  <c r="O162"/>
  <c r="P161"/>
  <c r="O161"/>
  <c r="P160"/>
  <c r="O160"/>
  <c r="P158"/>
  <c r="O158"/>
  <c r="P157"/>
  <c r="O157"/>
  <c r="P156"/>
  <c r="O156"/>
  <c r="P155"/>
  <c r="O155"/>
  <c r="P154"/>
  <c r="P153"/>
  <c r="O153"/>
  <c r="P97"/>
  <c r="O97"/>
  <c r="P96"/>
  <c r="O96"/>
  <c r="P95"/>
  <c r="O95"/>
  <c r="P92"/>
  <c r="O92"/>
  <c r="P91"/>
  <c r="P90"/>
  <c r="O90"/>
  <c r="P89"/>
  <c r="O89"/>
  <c r="P77"/>
  <c r="O77"/>
  <c r="P74"/>
  <c r="O74"/>
  <c r="P73"/>
  <c r="O73"/>
  <c r="P72"/>
  <c r="P71"/>
  <c r="O71"/>
  <c r="P70"/>
  <c r="O70"/>
  <c r="P69"/>
  <c r="O69"/>
  <c r="P68"/>
  <c r="P67"/>
  <c r="O67"/>
  <c r="P66"/>
  <c r="O66"/>
  <c r="P65"/>
  <c r="O65"/>
  <c r="P64"/>
  <c r="O64"/>
  <c r="P63"/>
  <c r="O63"/>
  <c r="P61"/>
  <c r="O61"/>
  <c r="P60"/>
  <c r="O60"/>
  <c r="P59"/>
  <c r="O59"/>
  <c r="P58"/>
  <c r="O58"/>
  <c r="P55"/>
  <c r="O55"/>
  <c r="P54"/>
  <c r="O54"/>
  <c r="P53"/>
  <c r="O53"/>
  <c r="P52"/>
  <c r="O52"/>
  <c r="P51"/>
  <c r="O51"/>
  <c r="P50"/>
  <c r="O50"/>
  <c r="P49"/>
  <c r="O49"/>
  <c r="P47"/>
  <c r="O47"/>
  <c r="P46"/>
  <c r="O46"/>
  <c r="P45"/>
  <c r="O45"/>
  <c r="P43"/>
  <c r="O43"/>
  <c r="P42"/>
  <c r="P41"/>
  <c r="O41"/>
  <c r="P40"/>
  <c r="O40"/>
  <c r="P39"/>
  <c r="P38"/>
  <c r="O38"/>
  <c r="P37"/>
  <c r="O37"/>
  <c r="P36"/>
  <c r="O36"/>
  <c r="P33"/>
  <c r="O33"/>
  <c r="P32"/>
  <c r="P31"/>
  <c r="P30"/>
  <c r="P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5"/>
  <c r="O15"/>
  <c r="G29" l="1"/>
  <c r="G28" s="1"/>
  <c r="K78"/>
  <c r="K79"/>
  <c r="H24"/>
  <c r="I24"/>
  <c r="T80"/>
  <c r="S142"/>
  <c r="S129"/>
  <c r="S35"/>
  <c r="F19" s="1"/>
  <c r="F36" s="1"/>
  <c r="F37" s="1"/>
  <c r="S181"/>
  <c r="S111"/>
  <c r="H28" s="1"/>
  <c r="T81"/>
  <c r="S100"/>
  <c r="F29" s="1"/>
  <c r="S170"/>
  <c r="S191"/>
  <c r="S76"/>
  <c r="S57"/>
  <c r="H23" s="1"/>
  <c r="S17"/>
  <c r="E17" s="1"/>
  <c r="S44"/>
  <c r="G21" s="1"/>
  <c r="S94"/>
  <c r="I27" s="1"/>
  <c r="S152"/>
  <c r="U78"/>
  <c r="T78"/>
  <c r="U79"/>
  <c r="T79"/>
  <c r="J26"/>
  <c r="J22"/>
  <c r="J20"/>
  <c r="J18"/>
  <c r="J16"/>
  <c r="J14"/>
  <c r="J30" l="1"/>
  <c r="S151"/>
  <c r="S99"/>
  <c r="E36"/>
  <c r="E37" s="1"/>
  <c r="J19"/>
  <c r="H36"/>
  <c r="H37" s="1"/>
  <c r="T82"/>
  <c r="J24"/>
  <c r="U83"/>
  <c r="U82"/>
  <c r="J23"/>
  <c r="J17"/>
  <c r="J21"/>
  <c r="J27"/>
  <c r="J15"/>
  <c r="J29"/>
  <c r="I36" l="1"/>
  <c r="I37" s="1"/>
  <c r="S205"/>
  <c r="S207" s="1"/>
  <c r="S210" s="1"/>
  <c r="J31"/>
  <c r="G36"/>
  <c r="G37" s="1"/>
  <c r="J37" s="1"/>
  <c r="J25"/>
  <c r="J36" l="1"/>
</calcChain>
</file>

<file path=xl/sharedStrings.xml><?xml version="1.0" encoding="utf-8"?>
<sst xmlns="http://schemas.openxmlformats.org/spreadsheetml/2006/main" count="685" uniqueCount="413">
  <si>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</si>
  <si>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</si>
  <si>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</si>
  <si>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</si>
  <si>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</si>
  <si>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</si>
  <si>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</si>
  <si>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</si>
  <si>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</si>
  <si>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</si>
  <si>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</si>
  <si>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</si>
  <si>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 xml:space="preserve">T O T A L </t>
  </si>
  <si>
    <t>4a. ETAPA</t>
  </si>
  <si>
    <t>5a. ETAPA</t>
  </si>
  <si>
    <t>%</t>
  </si>
  <si>
    <t>RECURSOS PRÓPRIOS DO MUNICIPIO</t>
  </si>
  <si>
    <t>REVESTIMENTOS</t>
  </si>
  <si>
    <t xml:space="preserve">ESQUADRIAS </t>
  </si>
  <si>
    <t>COBERTURA</t>
  </si>
  <si>
    <t>PINTURA</t>
  </si>
  <si>
    <t>Rifaina</t>
  </si>
  <si>
    <t>SERVIÇOS PRELIMINARES</t>
  </si>
  <si>
    <t>INFRAESTRUTURA</t>
  </si>
  <si>
    <t>INSTALAÇÕES ELÉTRICAS</t>
  </si>
  <si>
    <t>INSTALAÇÕES HIDRAULICAS</t>
  </si>
  <si>
    <t>ASSINATURA: ____________________________________________________________</t>
  </si>
  <si>
    <t>PREFEITURA MUNICIPAL DE RIFAINA</t>
  </si>
  <si>
    <t>CNPJ. 45.318.995/0001-71</t>
  </si>
  <si>
    <t xml:space="preserve">OBRA/SERVIÇO: CONSTRUÇÃO DO DEPARTAMENTO DE ALIMENTAÇÃO ESCOLAR                                                             </t>
  </si>
  <si>
    <t>ENDEREÇO: RUA CARLOS VEDOVATO, Nº291, CENTRO</t>
  </si>
  <si>
    <t>EMEB JOÃO ETCHEBEHERE</t>
  </si>
  <si>
    <t>INÍCIO:  data da ordem de serviço</t>
  </si>
  <si>
    <t>1.1</t>
  </si>
  <si>
    <t>CPOS</t>
  </si>
  <si>
    <t>02.10.020</t>
  </si>
  <si>
    <t>2.1</t>
  </si>
  <si>
    <t>12.01.040</t>
  </si>
  <si>
    <t>2.2</t>
  </si>
  <si>
    <t>06.02.020</t>
  </si>
  <si>
    <t>2.3</t>
  </si>
  <si>
    <t>09.01.020</t>
  </si>
  <si>
    <t>2.4</t>
  </si>
  <si>
    <t>10.01.040</t>
  </si>
  <si>
    <t>2.5</t>
  </si>
  <si>
    <t>10.01.060</t>
  </si>
  <si>
    <t>2.6</t>
  </si>
  <si>
    <t>11.18.040</t>
  </si>
  <si>
    <t>2.7</t>
  </si>
  <si>
    <t>11.01.130</t>
  </si>
  <si>
    <t>2.8</t>
  </si>
  <si>
    <t>11.16.040</t>
  </si>
  <si>
    <t>2.9</t>
  </si>
  <si>
    <t>32.17.030</t>
  </si>
  <si>
    <t>2.10</t>
  </si>
  <si>
    <t>32.16.010</t>
  </si>
  <si>
    <t>2.11</t>
  </si>
  <si>
    <t>14.01.060</t>
  </si>
  <si>
    <t>2.12</t>
  </si>
  <si>
    <t>2.13</t>
  </si>
  <si>
    <t>2.14</t>
  </si>
  <si>
    <t>11.04.060</t>
  </si>
  <si>
    <t>2.15</t>
  </si>
  <si>
    <t>11.16.060</t>
  </si>
  <si>
    <t>2.16</t>
  </si>
  <si>
    <t>07.12.010</t>
  </si>
  <si>
    <t>SUPRAESTRUTURA</t>
  </si>
  <si>
    <t>3.1</t>
  </si>
  <si>
    <t>14.10.121</t>
  </si>
  <si>
    <t>3.2</t>
  </si>
  <si>
    <t>3.3</t>
  </si>
  <si>
    <t>3.4</t>
  </si>
  <si>
    <t>SINAPI</t>
  </si>
  <si>
    <t>m²</t>
  </si>
  <si>
    <t>3.5</t>
  </si>
  <si>
    <t>3.6</t>
  </si>
  <si>
    <t>3.7</t>
  </si>
  <si>
    <t>3.8</t>
  </si>
  <si>
    <t>14.04.200</t>
  </si>
  <si>
    <t>Alvenaria de bloco cerâmico de vedação, uso revestido, de 9 cm, para execução de base para bancada</t>
  </si>
  <si>
    <t>17.01.020</t>
  </si>
  <si>
    <t>4.1</t>
  </si>
  <si>
    <t>13.01.170</t>
  </si>
  <si>
    <t>4.2</t>
  </si>
  <si>
    <t>13.01.150</t>
  </si>
  <si>
    <t>4.3</t>
  </si>
  <si>
    <t>13.01.130</t>
  </si>
  <si>
    <t>4.4</t>
  </si>
  <si>
    <t>Mercado Regional</t>
  </si>
  <si>
    <t>Fornecimento e montagem de estrutura metálica para cobertura da garagem contendo 3 (três) vigas treliçadas de 50x10x870cm, em viga U 100x40 e 93x30 na chapa 14, travamento em viga U 100x40 na chapa 14 - incluso pintura fundo primer cor cinza. (Conforme Projeto).</t>
  </si>
  <si>
    <t>und</t>
  </si>
  <si>
    <t>4.5</t>
  </si>
  <si>
    <t>16.13.130</t>
  </si>
  <si>
    <t>4.6</t>
  </si>
  <si>
    <t>15.03.150</t>
  </si>
  <si>
    <t>4.7</t>
  </si>
  <si>
    <t>16.12.060</t>
  </si>
  <si>
    <t>4.8</t>
  </si>
  <si>
    <t>16.12.200</t>
  </si>
  <si>
    <t>4.9</t>
  </si>
  <si>
    <t>16.33.082</t>
  </si>
  <si>
    <t>4.10</t>
  </si>
  <si>
    <t>16.33.102</t>
  </si>
  <si>
    <t>4.11</t>
  </si>
  <si>
    <t>16.33.062</t>
  </si>
  <si>
    <t>REVESTIMENTO</t>
  </si>
  <si>
    <t>5.1</t>
  </si>
  <si>
    <t>17.02.020</t>
  </si>
  <si>
    <t>5.2</t>
  </si>
  <si>
    <t>17.02.120</t>
  </si>
  <si>
    <t>5.3</t>
  </si>
  <si>
    <t>17.02.140</t>
  </si>
  <si>
    <t>5.4</t>
  </si>
  <si>
    <t>5.5</t>
  </si>
  <si>
    <t>85662</t>
  </si>
  <si>
    <t>Armação em tela de aço soldada nervurada q-92, aço ca-60, 4,2mm, malha 15x15cm</t>
  </si>
  <si>
    <t>5.6</t>
  </si>
  <si>
    <t>11.01.100</t>
  </si>
  <si>
    <t>5.7</t>
  </si>
  <si>
    <t>11.16.020</t>
  </si>
  <si>
    <t>5.8</t>
  </si>
  <si>
    <t>17.05.070</t>
  </si>
  <si>
    <t>5.9</t>
  </si>
  <si>
    <t>5.10</t>
  </si>
  <si>
    <t>11.16.220</t>
  </si>
  <si>
    <t>5.11</t>
  </si>
  <si>
    <t>Impermeabilização em contrapiso das camaras de resfriamento e congelamento, consultar fiscalização e responsavel por execução das camaras ( asfalto frio )</t>
  </si>
  <si>
    <t>5.12</t>
  </si>
  <si>
    <t>18.11.052</t>
  </si>
  <si>
    <t>5.13</t>
  </si>
  <si>
    <t>18.08.090</t>
  </si>
  <si>
    <t>5.14</t>
  </si>
  <si>
    <t>18.08.100</t>
  </si>
  <si>
    <t>5.15</t>
  </si>
  <si>
    <t>Peitoril e/ou soleira em granito, peitoril conforme detalhe em projeto</t>
  </si>
  <si>
    <t>5.16</t>
  </si>
  <si>
    <t>22.20.050</t>
  </si>
  <si>
    <t>5.17</t>
  </si>
  <si>
    <t>30.04.060</t>
  </si>
  <si>
    <t>ESQUADRIAS</t>
  </si>
  <si>
    <t>6.1</t>
  </si>
  <si>
    <t>25.02.211</t>
  </si>
  <si>
    <t>6.2</t>
  </si>
  <si>
    <t>P6 - Porta de vidro temperado 10mm, incolor, perfil em alumínio natural fosco, 01 folha corre atrás da parede, incluso trilhos, roldanas e fechadura específicos para instalação – 1,50x2,10m</t>
  </si>
  <si>
    <t>un</t>
  </si>
  <si>
    <t>6.3</t>
  </si>
  <si>
    <t>P8 - Porta de vidro temperado 10mm, incolor, perfil em alumínio natural fosco, 01 folha corre atrás da parede, incluso trilhos, roldanas e fechadura específicos para instalação – 2,00x2,10m</t>
  </si>
  <si>
    <t>6.4</t>
  </si>
  <si>
    <t>Fornecimento e montagem de Grade metálica fixa com dimensões de 5,65 x 2,50m e um portão metálico de abrir em 1 (uma) folha com dimensões de 1,00 x 2,50m, ambos em metalon 30x20 chapa 16, com 4 (quatro) travamento em metalon 50x30 chapa 16 e 2 (dois) pilares de sustentação em metalon 100x100 chapa 14 - incluso fechadura e pintura fundo primer cor cinza. (Conforme Projeto).</t>
  </si>
  <si>
    <t>6.5</t>
  </si>
  <si>
    <t>Fornecimento e montagem de Portão metálico de entrada da garagem com dimensões 6,00x2,50m de abrir em 2 (duas) folhas na chapa 16, requadro em tubo 50x30 chapa 16, travamento em barra chata ¼” chapa 16, incluso fechadura, trinco e pintura fundo primer cor cinza. (Conforme Projeto).</t>
  </si>
  <si>
    <t>6.6</t>
  </si>
  <si>
    <t>Fornecimento e montagem de Portão metálico social da entrada principal com dimensões 1,00x2,50m de abrir em 1 (uma) folha na chapa 16, requadro em tubo 50x30 chapa 16, travamento em barra chata ¼” chapa 16, incluso fechadura e pintura fundo primer cor cinza. (Conforme Projeto)</t>
  </si>
  <si>
    <t>6.7</t>
  </si>
  <si>
    <t>J1 - Janela basculante de  vidro temperado 8mm, incolor, perfil em alumínio natural branco, 01 folha báscula com auxilio de correntinha - 1,00x0,80m</t>
  </si>
  <si>
    <t>6.8</t>
  </si>
  <si>
    <t>J2 - Janela basculante de  vidro temperado 8mm, incolor, perfil em alumínio natural branco, 02 Folha Báscula nas laterais, 01 fixo central com auxilio de correntinha - 2,00x0,60m</t>
  </si>
  <si>
    <t>6.9</t>
  </si>
  <si>
    <t>J3 - Janela basculante de  vidro temperado 8mm, incolor, perfil em alumínio natural branco, 02 Folha Báscula nas laterais, 01 fixo central com auxilio de correntinha - 1,50x0,60m</t>
  </si>
  <si>
    <t>6.10</t>
  </si>
  <si>
    <t>J4 - Vidro temperado 08mm, incolor, perfil em alumínio natural Fosco, 01 vidro fixo com auxilio de perfil tipo “U” – 3,00x1,00m</t>
  </si>
  <si>
    <t>6.11</t>
  </si>
  <si>
    <t>J5 -  Janela de vidro temperado 8mm, incolor, perfil em alumínio Natural fosco, 01 fixo e 01 corre, incluso trilhos, roldanas e fechadura específicos para instalação – 2,00x1,00m</t>
  </si>
  <si>
    <t>6.12</t>
  </si>
  <si>
    <t>J6 -  Janela de vidro temperado 8mm, incolor, perfil em alumínio Natural fosco, 01 fixo e 01 corre, incluso trilhos, roldanas e fechadura específicos para instalação – 1,50x1,00m</t>
  </si>
  <si>
    <t>6.13</t>
  </si>
  <si>
    <t>30.01.010</t>
  </si>
  <si>
    <t>6.14</t>
  </si>
  <si>
    <t>30.01.130</t>
  </si>
  <si>
    <t>6.15</t>
  </si>
  <si>
    <t>Fornecimento e montagem de escada metálica em perfil retangular de metalon 50x30 na chapa 14, inclusive pintura de fundo.</t>
  </si>
  <si>
    <t>6.16</t>
  </si>
  <si>
    <t>7.1</t>
  </si>
  <si>
    <t>33.02.060</t>
  </si>
  <si>
    <t>7.2</t>
  </si>
  <si>
    <t>33.10.050</t>
  </si>
  <si>
    <t>7.3</t>
  </si>
  <si>
    <t>33.11.050</t>
  </si>
  <si>
    <t>INSTALAÇÕES ELETRICAS</t>
  </si>
  <si>
    <t>8.1</t>
  </si>
  <si>
    <t>ENTRADA DE ENERGIA</t>
  </si>
  <si>
    <t>8.1.1</t>
  </si>
  <si>
    <t>36.03.020</t>
  </si>
  <si>
    <t>Caixa de medição polifásica (500 x 600 x 200) mm, padrão concessionárias trifásica</t>
  </si>
  <si>
    <t>un.</t>
  </si>
  <si>
    <t>8.1.2</t>
  </si>
  <si>
    <t>68.20.120</t>
  </si>
  <si>
    <t>Bengala em PVC para ramal de entrada, diâmetro de 40 mm</t>
  </si>
  <si>
    <t>8.1.3</t>
  </si>
  <si>
    <t>39.21.080</t>
  </si>
  <si>
    <t>Cabo de cobre flexível de 35 mm², isolamento 0,6/1kV - isolação HEPR 90°C</t>
  </si>
  <si>
    <t>m</t>
  </si>
  <si>
    <t>8.1.4</t>
  </si>
  <si>
    <t>37.13.660</t>
  </si>
  <si>
    <t>Disjuntor termomagnético, tripolar 220/380 V, corrente de 60 A até 100 A</t>
  </si>
  <si>
    <t>8.1.5</t>
  </si>
  <si>
    <t>42.05.190</t>
  </si>
  <si>
    <t>Haste de aterramento de 3/4´ x 3,00 m</t>
  </si>
  <si>
    <t>8.1.6</t>
  </si>
  <si>
    <t>38.01.040</t>
  </si>
  <si>
    <t>Eletroduto de PVC rígido roscável de 3/4´ - com acessórios</t>
  </si>
  <si>
    <t>8.1.7</t>
  </si>
  <si>
    <t>39.09.040</t>
  </si>
  <si>
    <t>Conector split-bolt para cabo de 35 mm², latão, simples</t>
  </si>
  <si>
    <t>8.1.8</t>
  </si>
  <si>
    <t>37.24.032</t>
  </si>
  <si>
    <t>Supressor de surto monofásico, Fase-Terra, In &gt; ou = 20 kA, Imax. de surto de 50 até 80 Ka</t>
  </si>
  <si>
    <t>8.1.9</t>
  </si>
  <si>
    <t>39.10.060</t>
  </si>
  <si>
    <t>Terminal de pressão/compressão para cabo de 6 até 10 mm²</t>
  </si>
  <si>
    <t>8.2</t>
  </si>
  <si>
    <t>REDE DE DISTRIBUIÇÃO</t>
  </si>
  <si>
    <t>8.2.1</t>
  </si>
  <si>
    <t>37.03.210</t>
  </si>
  <si>
    <t>Quadro de distribuição universal de embutir, para disjuntores 24 DIN / 18 Bolt-on - 150 A - sem componentes</t>
  </si>
  <si>
    <t>8.2.2</t>
  </si>
  <si>
    <t>8.2.3</t>
  </si>
  <si>
    <t>37.13.600</t>
  </si>
  <si>
    <t>Disjuntor termomagnético, unipolar 127/220 V, corrente de 10 A até 30 A</t>
  </si>
  <si>
    <t>8.2.4</t>
  </si>
  <si>
    <t>37.13.630</t>
  </si>
  <si>
    <t>Disjuntor termomagnético, bipolar 220/380 V, corrente de 10 A até 50 A</t>
  </si>
  <si>
    <t>8.2.5</t>
  </si>
  <si>
    <t>37.13.650</t>
  </si>
  <si>
    <t>Disjuntor termomagnético, tripolar 220/380 V, corrente de 10 A até 50 A</t>
  </si>
  <si>
    <t>8.2.6</t>
  </si>
  <si>
    <t>8.2.7</t>
  </si>
  <si>
    <t>37.17.074</t>
  </si>
  <si>
    <t>Dispositivo diferencial residual de 25 A x 30 mA - 4 polos</t>
  </si>
  <si>
    <t>8.2.8</t>
  </si>
  <si>
    <t>37.17.060</t>
  </si>
  <si>
    <t>Dispositivo diferencial residual de 25 A x 30 mA - 2 polos</t>
  </si>
  <si>
    <t>8.2.9</t>
  </si>
  <si>
    <t>38.19.040</t>
  </si>
  <si>
    <t>Eletroduto de PVC corrugado flexível leve, diâmetro externo de 32 mm</t>
  </si>
  <si>
    <t>8.2.10</t>
  </si>
  <si>
    <t>38.19.030</t>
  </si>
  <si>
    <t>Eletroduto de PVC corrugado flexível leve, diâmetro externo de 25 mm</t>
  </si>
  <si>
    <t>8.2.11</t>
  </si>
  <si>
    <t>38.13.020</t>
  </si>
  <si>
    <t>Eletroduto corrugado em polietileno de alta densidade, DN= 50 mm, com acessórios</t>
  </si>
  <si>
    <t>8.2.12</t>
  </si>
  <si>
    <t>8.2.13</t>
  </si>
  <si>
    <t>39.02.040</t>
  </si>
  <si>
    <t>Cabo de cobre de 10 mm², isolamento 750 V - isolação em PVC 70°C</t>
  </si>
  <si>
    <t>8.2.14</t>
  </si>
  <si>
    <t>39.02.030</t>
  </si>
  <si>
    <t>Cabo de cobre de 6 mm², isolamento 750 V - isolação em PVC 70°C</t>
  </si>
  <si>
    <t>8.2.15</t>
  </si>
  <si>
    <t>39.02.016</t>
  </si>
  <si>
    <t>Cabo de cobre de 2,5 mm², isolamento 750 V - isolação em PVC 70°C</t>
  </si>
  <si>
    <t>8.2.16</t>
  </si>
  <si>
    <t>39.02.010</t>
  </si>
  <si>
    <t>Cabo de cobre de 1,5 mm², isolamento 750 V - isolação em PVC 70°C</t>
  </si>
  <si>
    <t>8.3</t>
  </si>
  <si>
    <t>PONTOS DE ILUMINAÇÃO E TOMADAS</t>
  </si>
  <si>
    <t>8.3.1</t>
  </si>
  <si>
    <t>40.07.010</t>
  </si>
  <si>
    <t>Caixa em PVC de 4´ x 2´</t>
  </si>
  <si>
    <t>8.3.2</t>
  </si>
  <si>
    <t>40.07.020</t>
  </si>
  <si>
    <t>Caixa em PVC de 4´ x 4´</t>
  </si>
  <si>
    <t>8.3.3</t>
  </si>
  <si>
    <t>40.01.080</t>
  </si>
  <si>
    <t>Caixa de ferro estampada octogonal fundo móvel 4´ x 4´</t>
  </si>
  <si>
    <t>8.3.4</t>
  </si>
  <si>
    <t>8.3.5</t>
  </si>
  <si>
    <t>8.3.6</t>
  </si>
  <si>
    <t>41.13.102</t>
  </si>
  <si>
    <t>Luminária blindada tipo arandela de 45º e 90º, para lâmpada LED</t>
  </si>
  <si>
    <t>8.3.7</t>
  </si>
  <si>
    <t>41.02.580</t>
  </si>
  <si>
    <t>Lâmpada LED 13,5W, com base E-27, 1400 até 1510lm</t>
  </si>
  <si>
    <t>8.3.8</t>
  </si>
  <si>
    <t>40.05.020</t>
  </si>
  <si>
    <t>Interruptor com 1 tecla simples e placa</t>
  </si>
  <si>
    <t>cj</t>
  </si>
  <si>
    <t>8.3.9</t>
  </si>
  <si>
    <t>40.05.040</t>
  </si>
  <si>
    <t>Interruptor com 2 teclas simples e placa</t>
  </si>
  <si>
    <t>8.3.10</t>
  </si>
  <si>
    <t>40.04.450</t>
  </si>
  <si>
    <t>Tomada 2P+T de 10 A - 250 V, completa</t>
  </si>
  <si>
    <t>8.3.11</t>
  </si>
  <si>
    <t>40.04.460</t>
  </si>
  <si>
    <t>Tomada 2P+T de 20 A - 250 V, completa</t>
  </si>
  <si>
    <t>8.4</t>
  </si>
  <si>
    <t>PONTOS DE LÓGICA, ALARME, CAMERAS E EMERGÊNCIA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</si>
  <si>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</si>
  <si>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</si>
  <si>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</si>
  <si>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</si>
  <si>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</si>
  <si>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</si>
  <si>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</si>
  <si>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</si>
  <si>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LOUÇAS, METAIS E ACESSORIOS</t>
  </si>
  <si>
    <t>9.1.1</t>
  </si>
  <si>
    <t>44.06.750</t>
  </si>
  <si>
    <t>9.1.2</t>
  </si>
  <si>
    <t>44.03.310</t>
  </si>
  <si>
    <t>Torneira de mesa para lavatório com ducha, consultar fiscal de obra</t>
  </si>
  <si>
    <t>9.1.3</t>
  </si>
  <si>
    <t>44.20.010</t>
  </si>
  <si>
    <t>9.1.4</t>
  </si>
  <si>
    <t>9.1.5</t>
  </si>
  <si>
    <t>44.01.240</t>
  </si>
  <si>
    <t>9.1.6</t>
  </si>
  <si>
    <t>44.03.720</t>
  </si>
  <si>
    <t>9.1.7</t>
  </si>
  <si>
    <t>Torneira de mesa para lavatorio com sensor, consultar fiscal de obra</t>
  </si>
  <si>
    <t>9.1.8</t>
  </si>
  <si>
    <t>44.03.130</t>
  </si>
  <si>
    <t>9.1.9</t>
  </si>
  <si>
    <t>44.03.180</t>
  </si>
  <si>
    <t>9.1.10</t>
  </si>
  <si>
    <t>9.1.11</t>
  </si>
  <si>
    <t>44.03.050</t>
  </si>
  <si>
    <t>9.1.12</t>
  </si>
  <si>
    <t>30.08.060</t>
  </si>
  <si>
    <t>9.1.13</t>
  </si>
  <si>
    <t>49.06.550</t>
  </si>
  <si>
    <t>Grelha com calha e cesto coletor para piso em aço inoxidável, largura de 15 cm (Ralo linear oculto com fechamento automatico), consultar fiscal de obra</t>
  </si>
  <si>
    <t>9.1.14</t>
  </si>
  <si>
    <t>44.01.690</t>
  </si>
  <si>
    <t>Tanque de louça sem coluna com cuba dupla</t>
  </si>
  <si>
    <t>9.1.15</t>
  </si>
  <si>
    <t>44.03.450</t>
  </si>
  <si>
    <t>9.1.16</t>
  </si>
  <si>
    <t>26.04.010</t>
  </si>
  <si>
    <t>9.2</t>
  </si>
  <si>
    <t>REDE DE ÁGUA</t>
  </si>
  <si>
    <t>9.2.1</t>
  </si>
  <si>
    <t>48.02.400</t>
  </si>
  <si>
    <t>9.2.2</t>
  </si>
  <si>
    <t>46.01.050</t>
  </si>
  <si>
    <t>9.2.3</t>
  </si>
  <si>
    <t>46.01.020</t>
  </si>
  <si>
    <t>9.2.4</t>
  </si>
  <si>
    <t>47.02.050</t>
  </si>
  <si>
    <t>9.2.5</t>
  </si>
  <si>
    <t>47.02.020</t>
  </si>
  <si>
    <t>9.2.6</t>
  </si>
  <si>
    <t>47.01.050</t>
  </si>
  <si>
    <t>9.2.7</t>
  </si>
  <si>
    <t>47.01.030</t>
  </si>
  <si>
    <t>9.2.8</t>
  </si>
  <si>
    <t>47.01.020</t>
  </si>
  <si>
    <t>9.2.9</t>
  </si>
  <si>
    <t>46.01.030</t>
  </si>
  <si>
    <t>9.3</t>
  </si>
  <si>
    <t>REDE DE ESGOTO</t>
  </si>
  <si>
    <t>9.3.1</t>
  </si>
  <si>
    <t>49.01.020</t>
  </si>
  <si>
    <t>9.3.2</t>
  </si>
  <si>
    <t>49.03.020</t>
  </si>
  <si>
    <t>9.3.3</t>
  </si>
  <si>
    <t>74166/001</t>
  </si>
  <si>
    <t>Caixa de inspeção em concreto pré-moldado dn 60 cm com tampa h= 60 cm - fornecimento e instalação</t>
  </si>
  <si>
    <t>9.3.4</t>
  </si>
  <si>
    <t>46.02.010</t>
  </si>
  <si>
    <t>9.3.5</t>
  </si>
  <si>
    <t>46.02.050</t>
  </si>
  <si>
    <t>9.3.6</t>
  </si>
  <si>
    <t>46.02.060</t>
  </si>
  <si>
    <t>9.3.7</t>
  </si>
  <si>
    <t>46.02.070</t>
  </si>
  <si>
    <t>9.3.8</t>
  </si>
  <si>
    <t>47.04.080</t>
  </si>
  <si>
    <t>9.4</t>
  </si>
  <si>
    <t>REDE DE ÁGUA PLUVIAL - GRELHAS E CANALETAS</t>
  </si>
  <si>
    <t>9.4.1</t>
  </si>
  <si>
    <t>9.4.2</t>
  </si>
  <si>
    <t>14.02.020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</si>
  <si>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</si>
  <si>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</si>
  <si>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</si>
  <si>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</si>
  <si>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</si>
  <si>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</si>
  <si>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</si>
  <si>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</si>
  <si>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49.06.020</t>
  </si>
  <si>
    <t>9.4.11</t>
  </si>
  <si>
    <t>9.4.12</t>
  </si>
  <si>
    <t>TOTAL PARCIAL</t>
  </si>
  <si>
    <t>BDI</t>
  </si>
  <si>
    <t>TOTAL GERAL</t>
  </si>
  <si>
    <t>300 dias</t>
  </si>
  <si>
    <r>
      <t xml:space="preserve">FINAL: </t>
    </r>
    <r>
      <rPr>
        <sz val="10"/>
        <color rgb="FFFF0000"/>
        <rFont val="Times New Roman"/>
        <family val="1"/>
      </rPr>
      <t xml:space="preserve"> 300 </t>
    </r>
    <r>
      <rPr>
        <sz val="10"/>
        <color indexed="12"/>
        <rFont val="Times New Roman"/>
        <family val="1"/>
      </rPr>
      <t>dias a partir da data da ordem de serviço</t>
    </r>
  </si>
  <si>
    <r>
      <t>PERÍODO: 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</si>
  <si>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</si>
  <si>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 xml:space="preserve">SUPRAESTRUTURA E ALVENARIA </t>
  </si>
  <si>
    <t xml:space="preserve">PREFEITO MUNICIPAL  </t>
  </si>
  <si>
    <t>NOME:</t>
  </si>
  <si>
    <t>NOME: HUGO CÉSAR LOURENÇO</t>
  </si>
  <si>
    <t>Armadura em barra de aço CA-50 (A ou B) fyk = 500 Mpa, utilizado em canaleta de concreto entre a viga baldrame e a viga de transição, uma fiada no meio do vão</t>
  </si>
  <si>
    <t>Armadura em barra de aço CA-60 (A ou B) fyk = 600 Mpa, utilizado em canaleta de concreto entre a viga baldrame e a viga de transição, uma fiada no meio do vão</t>
  </si>
  <si>
    <t>Concreto não estrutural executado no local, mínimo 300 kg cimento / m³, utilizado em canaleta de concreto entre a viga baldrame e a viga de transição, uma fiada no meio do vão</t>
  </si>
  <si>
    <t>Lançamento e adensamento de concreto ou massa em estrutura, utilizado em canaleta de concreto entre a viga baldrame e a viga de transição, uma fiada no meio do vão</t>
  </si>
  <si>
    <t>09.01.030</t>
  </si>
  <si>
    <t>Forma em madeira comum para estrutura, reutilizar 2 a 3 vezes</t>
  </si>
  <si>
    <t>19.01.064</t>
  </si>
  <si>
    <t>25.02.070</t>
  </si>
  <si>
    <t>Luminária tipo calha, de sobrepor, com 2 lâmpadas tubulares de 36 w - fornecimento e instalação. Af_11/2017</t>
  </si>
  <si>
    <t>Luminária tipo calha, de sobrepor, com 1 lâmpada tubular de 18 w - fornecimento e instalação. Af_11/2017</t>
  </si>
  <si>
    <t>Luminária de emergência - fornecimento e instalação. Af_11/2017</t>
  </si>
  <si>
    <t>44.02.062</t>
  </si>
  <si>
    <t>44.03.920</t>
  </si>
  <si>
    <t>17.02.160</t>
  </si>
  <si>
    <t>ANGELA CAROLINA DORASCENZI</t>
  </si>
  <si>
    <t>ARQUITETA E URBANISTA - CAU: A34659-4</t>
  </si>
  <si>
    <t>PERÍODO: 60 dias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</si>
</sst>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</numFmts>
  <fonts count="30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4" fontId="21" fillId="3" borderId="27" xfId="3" applyNumberFormat="1" applyFont="1" applyFill="1" applyBorder="1" applyAlignment="1">
      <alignment horizontal="center" vertical="center"/>
    </xf>
    <xf numFmtId="4" fontId="22" fillId="4" borderId="27" xfId="0" applyNumberFormat="1" applyFont="1" applyFill="1" applyBorder="1" applyAlignment="1">
      <alignment horizontal="center" vertical="center"/>
    </xf>
    <xf numFmtId="4" fontId="24" fillId="4" borderId="27" xfId="3" applyNumberFormat="1" applyFont="1" applyFill="1" applyBorder="1" applyAlignment="1">
      <alignment horizontal="center" vertical="center"/>
    </xf>
    <xf numFmtId="4" fontId="21" fillId="5" borderId="27" xfId="3" applyNumberFormat="1" applyFont="1" applyFill="1" applyBorder="1" applyAlignment="1">
      <alignment horizontal="center" vertical="center"/>
    </xf>
    <xf numFmtId="0" fontId="5" fillId="0" borderId="0" xfId="1" applyFont="1" applyBorder="1" applyAlignment="1"/>
    <xf numFmtId="0" fontId="23" fillId="3" borderId="52" xfId="0" applyFont="1" applyFill="1" applyBorder="1" applyAlignment="1">
      <alignment horizontal="center" vertical="center"/>
    </xf>
    <xf numFmtId="49" fontId="21" fillId="3" borderId="27" xfId="0" applyNumberFormat="1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left" vertical="center" wrapText="1"/>
    </xf>
    <xf numFmtId="0" fontId="21" fillId="3" borderId="27" xfId="0" applyFont="1" applyFill="1" applyBorder="1" applyAlignment="1">
      <alignment horizontal="center" vertical="center"/>
    </xf>
    <xf numFmtId="44" fontId="21" fillId="3" borderId="38" xfId="4" applyFont="1" applyFill="1" applyBorder="1" applyAlignment="1">
      <alignment horizontal="right" vertical="center"/>
    </xf>
    <xf numFmtId="0" fontId="22" fillId="4" borderId="52" xfId="0" applyFont="1" applyFill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/>
    </xf>
    <xf numFmtId="49" fontId="22" fillId="4" borderId="27" xfId="0" applyNumberFormat="1" applyFont="1" applyFill="1" applyBorder="1" applyAlignment="1">
      <alignment horizontal="center" vertical="center"/>
    </xf>
    <xf numFmtId="0" fontId="22" fillId="4" borderId="27" xfId="0" applyFont="1" applyFill="1" applyBorder="1" applyAlignment="1">
      <alignment vertical="center" wrapText="1"/>
    </xf>
    <xf numFmtId="44" fontId="22" fillId="4" borderId="38" xfId="4" applyFont="1" applyFill="1" applyBorder="1" applyAlignment="1">
      <alignment horizontal="right" vertical="center"/>
    </xf>
    <xf numFmtId="44" fontId="24" fillId="4" borderId="5" xfId="4" applyFont="1" applyFill="1" applyBorder="1" applyAlignment="1">
      <alignment horizontal="right" vertical="center"/>
    </xf>
    <xf numFmtId="0" fontId="22" fillId="4" borderId="27" xfId="0" applyFont="1" applyFill="1" applyBorder="1" applyAlignment="1">
      <alignment horizontal="center" vertical="center" wrapText="1"/>
    </xf>
    <xf numFmtId="49" fontId="24" fillId="4" borderId="27" xfId="0" applyNumberFormat="1" applyFont="1" applyFill="1" applyBorder="1" applyAlignment="1">
      <alignment horizontal="center" vertical="center"/>
    </xf>
    <xf numFmtId="0" fontId="23" fillId="5" borderId="52" xfId="0" applyFont="1" applyFill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49" fontId="23" fillId="5" borderId="27" xfId="0" applyNumberFormat="1" applyFont="1" applyFill="1" applyBorder="1" applyAlignment="1">
      <alignment horizontal="center"/>
    </xf>
    <xf numFmtId="0" fontId="23" fillId="5" borderId="27" xfId="0" applyFont="1" applyFill="1" applyBorder="1" applyAlignment="1">
      <alignment wrapText="1"/>
    </xf>
    <xf numFmtId="0" fontId="22" fillId="5" borderId="27" xfId="0" applyFont="1" applyFill="1" applyBorder="1" applyAlignment="1">
      <alignment horizontal="center" wrapText="1"/>
    </xf>
    <xf numFmtId="4" fontId="22" fillId="5" borderId="27" xfId="0" applyNumberFormat="1" applyFont="1" applyFill="1" applyBorder="1" applyAlignment="1">
      <alignment horizontal="center"/>
    </xf>
    <xf numFmtId="4" fontId="22" fillId="5" borderId="27" xfId="0" applyNumberFormat="1" applyFont="1" applyFill="1" applyBorder="1" applyAlignment="1">
      <alignment horizontal="center" wrapText="1"/>
    </xf>
    <xf numFmtId="44" fontId="23" fillId="5" borderId="38" xfId="4" applyFont="1" applyFill="1" applyBorder="1" applyAlignment="1">
      <alignment horizontal="right"/>
    </xf>
    <xf numFmtId="0" fontId="22" fillId="0" borderId="52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27" xfId="0" applyFont="1" applyBorder="1" applyAlignment="1">
      <alignment wrapText="1"/>
    </xf>
    <xf numFmtId="0" fontId="22" fillId="0" borderId="27" xfId="0" applyFont="1" applyBorder="1" applyAlignment="1">
      <alignment horizontal="center" wrapText="1"/>
    </xf>
    <xf numFmtId="4" fontId="22" fillId="0" borderId="27" xfId="0" applyNumberFormat="1" applyFont="1" applyBorder="1" applyAlignment="1">
      <alignment horizontal="center"/>
    </xf>
    <xf numFmtId="4" fontId="22" fillId="0" borderId="27" xfId="0" applyNumberFormat="1" applyFont="1" applyBorder="1" applyAlignment="1">
      <alignment horizontal="center" wrapText="1"/>
    </xf>
    <xf numFmtId="44" fontId="22" fillId="0" borderId="38" xfId="4" applyFont="1" applyBorder="1" applyAlignment="1">
      <alignment horizontal="right"/>
    </xf>
    <xf numFmtId="0" fontId="22" fillId="0" borderId="27" xfId="0" applyFont="1" applyBorder="1" applyAlignment="1">
      <alignment wrapText="1"/>
    </xf>
    <xf numFmtId="0" fontId="22" fillId="0" borderId="12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22" fillId="0" borderId="11" xfId="0" applyFont="1" applyBorder="1" applyAlignment="1">
      <alignment wrapText="1"/>
    </xf>
    <xf numFmtId="0" fontId="24" fillId="4" borderId="27" xfId="0" applyFont="1" applyFill="1" applyBorder="1" applyAlignment="1">
      <alignment horizontal="center" vertical="center"/>
    </xf>
    <xf numFmtId="0" fontId="23" fillId="5" borderId="52" xfId="0" applyFont="1" applyFill="1" applyBorder="1" applyAlignment="1">
      <alignment horizontal="center" vertical="center"/>
    </xf>
    <xf numFmtId="49" fontId="21" fillId="5" borderId="27" xfId="0" applyNumberFormat="1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vertical="center" wrapText="1"/>
    </xf>
    <xf numFmtId="0" fontId="21" fillId="5" borderId="27" xfId="0" applyFont="1" applyFill="1" applyBorder="1" applyAlignment="1">
      <alignment horizontal="center" vertical="center"/>
    </xf>
    <xf numFmtId="44" fontId="21" fillId="5" borderId="38" xfId="4" applyFont="1" applyFill="1" applyBorder="1" applyAlignment="1">
      <alignment horizontal="right" vertical="center"/>
    </xf>
    <xf numFmtId="0" fontId="22" fillId="4" borderId="27" xfId="0" applyFont="1" applyFill="1" applyBorder="1" applyAlignment="1">
      <alignment vertical="center"/>
    </xf>
    <xf numFmtId="0" fontId="22" fillId="0" borderId="27" xfId="0" applyFont="1" applyBorder="1" applyAlignment="1">
      <alignment horizontal="center" vertical="center"/>
    </xf>
    <xf numFmtId="0" fontId="26" fillId="6" borderId="39" xfId="0" applyFont="1" applyFill="1" applyBorder="1" applyAlignment="1">
      <alignment horizontal="center" vertical="center"/>
    </xf>
    <xf numFmtId="44" fontId="26" fillId="6" borderId="23" xfId="4" applyFont="1" applyFill="1" applyBorder="1" applyAlignment="1">
      <alignment horizontal="right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44" fontId="26" fillId="4" borderId="2" xfId="4" applyFont="1" applyFill="1" applyBorder="1" applyAlignment="1">
      <alignment horizontal="right" vertical="center"/>
    </xf>
    <xf numFmtId="0" fontId="26" fillId="5" borderId="39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44" fontId="26" fillId="5" borderId="23" xfId="4" applyFont="1" applyFill="1" applyBorder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44" fontId="26" fillId="7" borderId="2" xfId="4" applyFont="1" applyFill="1" applyBorder="1" applyAlignment="1">
      <alignment horizontal="right" wrapText="1"/>
    </xf>
    <xf numFmtId="0" fontId="27" fillId="8" borderId="39" xfId="0" applyFont="1" applyFill="1" applyBorder="1" applyAlignment="1">
      <alignment horizontal="center" vertical="center"/>
    </xf>
    <xf numFmtId="44" fontId="27" fillId="8" borderId="23" xfId="4" applyFont="1" applyFill="1" applyBorder="1" applyAlignment="1">
      <alignment horizontal="right" wrapText="1"/>
    </xf>
    <xf numFmtId="4" fontId="28" fillId="0" borderId="28" xfId="1" applyNumberFormat="1" applyFont="1" applyBorder="1" applyAlignment="1">
      <alignment horizontal="center"/>
    </xf>
    <xf numFmtId="4" fontId="28" fillId="0" borderId="33" xfId="1" applyNumberFormat="1" applyFont="1" applyBorder="1" applyAlignment="1">
      <alignment horizontal="center"/>
    </xf>
    <xf numFmtId="4" fontId="28" fillId="0" borderId="29" xfId="1" applyNumberFormat="1" applyFont="1" applyBorder="1" applyAlignment="1">
      <alignment horizontal="center"/>
    </xf>
    <xf numFmtId="4" fontId="28" fillId="0" borderId="30" xfId="1" applyNumberFormat="1" applyFont="1" applyBorder="1" applyAlignment="1">
      <alignment horizontal="center"/>
    </xf>
    <xf numFmtId="4" fontId="28" fillId="0" borderId="5" xfId="1" applyNumberFormat="1" applyFont="1" applyBorder="1" applyAlignment="1">
      <alignment horizontal="center"/>
    </xf>
    <xf numFmtId="4" fontId="28" fillId="0" borderId="27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0" fontId="12" fillId="0" borderId="47" xfId="1" applyFont="1" applyBorder="1" applyAlignment="1">
      <alignment horizontal="left"/>
    </xf>
    <xf numFmtId="0" fontId="13" fillId="0" borderId="51" xfId="1" applyFont="1" applyBorder="1" applyAlignment="1">
      <alignment horizontal="left"/>
    </xf>
    <xf numFmtId="0" fontId="13" fillId="0" borderId="51" xfId="1" applyFont="1" applyBorder="1" applyAlignment="1">
      <alignment horizontal="center"/>
    </xf>
    <xf numFmtId="4" fontId="8" fillId="0" borderId="51" xfId="1" applyNumberFormat="1" applyFont="1" applyBorder="1" applyAlignment="1">
      <alignment horizontal="center"/>
    </xf>
    <xf numFmtId="4" fontId="13" fillId="0" borderId="51" xfId="1" applyNumberFormat="1" applyFont="1" applyBorder="1" applyAlignment="1">
      <alignment horizontal="center"/>
    </xf>
    <xf numFmtId="4" fontId="8" fillId="0" borderId="48" xfId="1" applyNumberFormat="1" applyFont="1" applyBorder="1" applyAlignment="1">
      <alignment horizontal="center"/>
    </xf>
    <xf numFmtId="0" fontId="22" fillId="0" borderId="27" xfId="0" applyFont="1" applyBorder="1" applyAlignment="1">
      <alignment horizontal="center" vertical="center" wrapText="1"/>
    </xf>
    <xf numFmtId="4" fontId="22" fillId="0" borderId="27" xfId="0" applyNumberFormat="1" applyFont="1" applyBorder="1" applyAlignment="1">
      <alignment horizontal="center" vertical="center"/>
    </xf>
    <xf numFmtId="4" fontId="22" fillId="0" borderId="27" xfId="0" applyNumberFormat="1" applyFont="1" applyBorder="1" applyAlignment="1">
      <alignment horizontal="center" vertical="center" wrapText="1"/>
    </xf>
    <xf numFmtId="44" fontId="22" fillId="0" borderId="38" xfId="4" applyFont="1" applyBorder="1" applyAlignment="1">
      <alignment horizontal="right" vertical="center"/>
    </xf>
    <xf numFmtId="0" fontId="22" fillId="5" borderId="27" xfId="0" applyFont="1" applyFill="1" applyBorder="1" applyAlignment="1">
      <alignment horizontal="center" vertical="center" wrapText="1"/>
    </xf>
    <xf numFmtId="4" fontId="22" fillId="5" borderId="27" xfId="0" applyNumberFormat="1" applyFont="1" applyFill="1" applyBorder="1" applyAlignment="1">
      <alignment horizontal="center" vertical="center"/>
    </xf>
    <xf numFmtId="4" fontId="22" fillId="5" borderId="27" xfId="0" applyNumberFormat="1" applyFont="1" applyFill="1" applyBorder="1" applyAlignment="1">
      <alignment horizontal="center" vertical="center" wrapText="1"/>
    </xf>
    <xf numFmtId="44" fontId="23" fillId="5" borderId="38" xfId="4" applyFont="1" applyFill="1" applyBorder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4" fontId="5" fillId="4" borderId="18" xfId="1" applyNumberFormat="1" applyFont="1" applyFill="1" applyBorder="1" applyAlignment="1">
      <alignment horizontal="center"/>
    </xf>
    <xf numFmtId="4" fontId="5" fillId="4" borderId="34" xfId="1" applyNumberFormat="1" applyFont="1" applyFill="1" applyBorder="1" applyAlignment="1">
      <alignment horizontal="center"/>
    </xf>
    <xf numFmtId="4" fontId="9" fillId="4" borderId="19" xfId="1" applyNumberFormat="1" applyFont="1" applyFill="1" applyBorder="1" applyAlignment="1">
      <alignment horizontal="center"/>
    </xf>
    <xf numFmtId="4" fontId="9" fillId="4" borderId="34" xfId="1" applyNumberFormat="1" applyFont="1" applyFill="1" applyBorder="1" applyAlignment="1">
      <alignment horizontal="center"/>
    </xf>
    <xf numFmtId="0" fontId="3" fillId="0" borderId="51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12" fillId="0" borderId="10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9" xfId="1" applyFont="1" applyBorder="1" applyAlignment="1">
      <alignment horizontal="left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/>
    </xf>
    <xf numFmtId="0" fontId="18" fillId="0" borderId="47" xfId="1" applyFont="1" applyBorder="1" applyAlignment="1">
      <alignment horizontal="center" vertical="center" wrapText="1"/>
    </xf>
    <xf numFmtId="0" fontId="18" fillId="0" borderId="48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26" fillId="6" borderId="6" xfId="0" applyFont="1" applyFill="1" applyBorder="1" applyAlignment="1">
      <alignment horizontal="left" vertical="center"/>
    </xf>
    <xf numFmtId="10" fontId="26" fillId="5" borderId="6" xfId="0" applyNumberFormat="1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left" vertical="center"/>
    </xf>
    <xf numFmtId="0" fontId="28" fillId="0" borderId="5" xfId="1" applyFont="1" applyBorder="1" applyAlignment="1">
      <alignment horizontal="center"/>
    </xf>
  </cellXfs>
  <cellStyles count="5">
    <cellStyle name="Moeda" xfId="4" builtinId="4"/>
    <cellStyle name="Normal" xfId="0" builtinId="0"/>
    <cellStyle name="Normal 2 2" xfId="2"/>
    <cellStyle name="Normal 3" xfId="1"/>
    <cellStyle name="Separador de milhares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539197</xdr:colOff>
      <xdr:row>1</xdr:row>
      <xdr:rowOff>89648</xdr:rowOff>
    </xdr:from>
    <xdr:to>
      <xdr:col>2</xdr:col>
      <xdr:colOff>1467970</xdr:colOff>
      <xdr:row>2</xdr:row>
      <xdr:rowOff>459442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27021" y="190501"/>
          <a:ext cx="928773" cy="941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211"/>
  <sheetViews>
    <sheetView tabSelected="1" view="pageBreakPreview" zoomScale="69" zoomScaleSheetLayoutView="69" workbookViewId="0">
      <selection activeCell="O5" sqref="O5"/>
    </sheetView>
  </sheetViews>
  <sheetFormatPr defaultColWidth="8.85546875" defaultRowHeight="12.75"/>
  <cols>
    <col min="1" max="2" width="8.85546875" style="1"/>
    <col min="3" max="3" width="39.28515625" style="1" customWidth="1"/>
    <col min="4" max="4" width="8.85546875" style="28"/>
    <col min="5" max="5" width="23.7109375" style="28" customWidth="1"/>
    <col min="6" max="6" width="25" style="1" customWidth="1"/>
    <col min="7" max="7" width="24.140625" style="1" customWidth="1"/>
    <col min="8" max="8" width="24.28515625" style="1" customWidth="1"/>
    <col min="9" max="9" width="24" style="1" customWidth="1"/>
    <col min="10" max="10" width="15.85546875" style="1" customWidth="1"/>
    <col min="11" max="11" width="13.42578125" style="1" bestFit="1" customWidth="1"/>
    <col min="12" max="12" width="0" style="1" hidden="1" customWidth="1"/>
    <col min="13" max="13" width="8.85546875" style="1"/>
    <col min="14" max="14" width="13.7109375" style="1" hidden="1" customWidth="1"/>
    <col min="15" max="15" width="31.7109375" style="1" customWidth="1"/>
    <col min="16" max="18" width="8.85546875" style="1"/>
    <col min="19" max="19" width="20.42578125" style="1" customWidth="1"/>
    <col min="20" max="21" width="13.42578125" style="1" bestFit="1" customWidth="1"/>
    <col min="22" max="16384" width="8.85546875" style="1"/>
  </cols>
  <sheetData>
    <row r="1" spans="2:19" ht="7.5" customHeight="1" thickBot="1"/>
    <row r="2" spans="2:19" ht="45" customHeight="1">
      <c r="B2" s="166"/>
      <c r="C2" s="167"/>
      <c r="D2" s="152" t="s">
        <v>0</v>
      </c>
      <c r="E2" s="152"/>
      <c r="F2" s="152"/>
      <c r="G2" s="152"/>
      <c r="H2" s="152"/>
      <c r="I2" s="152"/>
      <c r="J2" s="153"/>
    </row>
    <row r="3" spans="2:19" s="3" customFormat="1" ht="42" customHeight="1" thickBot="1">
      <c r="B3" s="168"/>
      <c r="C3" s="169"/>
      <c r="D3" s="154"/>
      <c r="E3" s="154"/>
      <c r="F3" s="154"/>
      <c r="G3" s="154"/>
      <c r="H3" s="154"/>
      <c r="I3" s="154"/>
      <c r="J3" s="155"/>
    </row>
    <row r="4" spans="2:19" s="5" customFormat="1" ht="5.0999999999999996" customHeight="1" thickBot="1">
      <c r="D4" s="6"/>
      <c r="E4" s="6"/>
    </row>
    <row r="5" spans="2:19" ht="17.100000000000001" customHeight="1">
      <c r="B5" s="173" t="s">
        <v>27</v>
      </c>
      <c r="C5" s="174"/>
      <c r="D5" s="174"/>
      <c r="E5" s="174"/>
      <c r="F5" s="174"/>
      <c r="G5" s="175" t="s">
        <v>1</v>
      </c>
      <c r="H5" s="176"/>
      <c r="I5" s="176"/>
      <c r="J5" s="177"/>
    </row>
    <row r="6" spans="2:19" ht="17.100000000000001" customHeight="1">
      <c r="B6" s="178" t="s">
        <v>28</v>
      </c>
      <c r="C6" s="179"/>
      <c r="D6" s="179"/>
      <c r="E6" s="179"/>
      <c r="F6" s="179"/>
      <c r="G6" s="180" t="s">
        <v>21</v>
      </c>
      <c r="H6" s="179"/>
      <c r="I6" s="179"/>
      <c r="J6" s="181"/>
    </row>
    <row r="7" spans="2:19" ht="5.0999999999999996" customHeight="1">
      <c r="B7" s="170"/>
      <c r="C7" s="171"/>
      <c r="D7" s="171"/>
      <c r="E7" s="171"/>
      <c r="F7" s="171"/>
      <c r="G7" s="171"/>
      <c r="H7" s="171"/>
      <c r="I7" s="171"/>
      <c r="J7" s="172"/>
    </row>
    <row r="8" spans="2:19" ht="15" customHeight="1">
      <c r="B8" s="194" t="s">
        <v>29</v>
      </c>
      <c r="C8" s="195"/>
      <c r="D8" s="195"/>
      <c r="E8" s="195"/>
      <c r="F8" s="196"/>
      <c r="G8" s="34" t="s">
        <v>2</v>
      </c>
      <c r="H8" s="184" t="s">
        <v>388</v>
      </c>
      <c r="I8" s="185"/>
      <c r="J8" s="8" t="s">
        <v>3</v>
      </c>
    </row>
    <row r="9" spans="2:19" ht="15" customHeight="1">
      <c r="B9" s="197" t="s">
        <v>30</v>
      </c>
      <c r="C9" s="198"/>
      <c r="D9" s="198"/>
      <c r="E9" s="198"/>
      <c r="F9" s="199"/>
      <c r="G9" s="186" t="s">
        <v>32</v>
      </c>
      <c r="H9" s="187"/>
      <c r="I9" s="188"/>
      <c r="J9" s="192">
        <v>43774</v>
      </c>
    </row>
    <row r="10" spans="2:19" ht="36.75" customHeight="1">
      <c r="B10" s="200" t="s">
        <v>31</v>
      </c>
      <c r="C10" s="201"/>
      <c r="D10" s="201"/>
      <c r="E10" s="201"/>
      <c r="F10" s="202"/>
      <c r="G10" s="189" t="s">
        <v>389</v>
      </c>
      <c r="H10" s="190"/>
      <c r="I10" s="191"/>
      <c r="J10" s="193"/>
    </row>
    <row r="11" spans="2:19" ht="5.0999999999999996" customHeight="1">
      <c r="B11" s="4"/>
      <c r="C11" s="5"/>
      <c r="D11" s="6"/>
      <c r="E11" s="6"/>
      <c r="F11" s="5"/>
      <c r="G11" s="5"/>
      <c r="H11" s="5"/>
      <c r="I11" s="5"/>
      <c r="J11" s="7"/>
    </row>
    <row r="12" spans="2:19" ht="15" customHeight="1">
      <c r="B12" s="203" t="s">
        <v>4</v>
      </c>
      <c r="C12" s="205" t="s">
        <v>5</v>
      </c>
      <c r="D12" s="182" t="s">
        <v>6</v>
      </c>
      <c r="E12" s="33" t="s">
        <v>7</v>
      </c>
      <c r="F12" s="33" t="s">
        <v>8</v>
      </c>
      <c r="G12" s="33" t="s">
        <v>9</v>
      </c>
      <c r="H12" s="9" t="s">
        <v>13</v>
      </c>
      <c r="I12" s="9" t="s">
        <v>14</v>
      </c>
      <c r="J12" s="10"/>
    </row>
    <row r="13" spans="2:19" ht="15" customHeight="1">
      <c r="B13" s="204"/>
      <c r="C13" s="206"/>
      <c r="D13" s="183"/>
      <c r="E13" s="210" t="s">
        <v>412</v>
      </c>
      <c r="F13" s="30" t="s">
        <v>390</v>
      </c>
      <c r="G13" s="30" t="s">
        <v>391</v>
      </c>
      <c r="H13" s="30" t="s">
        <v>391</v>
      </c>
      <c r="I13" s="210" t="s">
        <v>412</v>
      </c>
      <c r="J13" s="43" t="s">
        <v>10</v>
      </c>
    </row>
    <row r="14" spans="2:19" ht="20.100000000000001" customHeight="1">
      <c r="B14" s="158">
        <v>1</v>
      </c>
      <c r="C14" s="163" t="s">
        <v>22</v>
      </c>
      <c r="D14" s="11" t="s">
        <v>15</v>
      </c>
      <c r="E14" s="50">
        <v>100</v>
      </c>
      <c r="F14" s="31"/>
      <c r="G14" s="31"/>
      <c r="H14" s="36"/>
      <c r="I14" s="31"/>
      <c r="J14" s="40">
        <f t="shared" ref="J14:J31" si="0">SUM(E14:I14)</f>
        <v>100</v>
      </c>
      <c r="L14" s="56">
        <v>1</v>
      </c>
      <c r="M14" s="57"/>
      <c r="N14" s="57"/>
      <c r="O14" s="58" t="s">
        <v>22</v>
      </c>
      <c r="P14" s="59"/>
      <c r="Q14" s="51"/>
      <c r="R14" s="51"/>
      <c r="S14" s="60">
        <f>SUBTOTAL(9,S15:S16)</f>
        <v>2145.5500000000002</v>
      </c>
    </row>
    <row r="15" spans="2:19" ht="20.100000000000001" customHeight="1">
      <c r="B15" s="162"/>
      <c r="C15" s="164"/>
      <c r="D15" s="12" t="s">
        <v>11</v>
      </c>
      <c r="E15" s="32">
        <f>ROUND(S14*1.2735,2)</f>
        <v>2732.36</v>
      </c>
      <c r="F15" s="32"/>
      <c r="G15" s="32"/>
      <c r="H15" s="37"/>
      <c r="I15" s="32"/>
      <c r="J15" s="41">
        <f t="shared" si="0"/>
        <v>2732.36</v>
      </c>
      <c r="L15" s="61" t="s">
        <v>33</v>
      </c>
      <c r="M15" s="62" t="s">
        <v>34</v>
      </c>
      <c r="N15" s="63" t="s">
        <v>35</v>
      </c>
      <c r="O15" s="64" t="str">
        <f>VLOOKUP(N15,tabela01,3,0)</f>
        <v>Locação de obra de edificação</v>
      </c>
      <c r="P15" s="62" t="str">
        <f>VLOOKUP(N15,tabela01,4,0)</f>
        <v>m²</v>
      </c>
      <c r="Q15" s="52">
        <v>235</v>
      </c>
      <c r="R15" s="52">
        <f>VLOOKUP(N15,tabela02,7,0)</f>
        <v>9.1300000000000008</v>
      </c>
      <c r="S15" s="65">
        <f>ROUND(R15*Q15,2)</f>
        <v>2145.5500000000002</v>
      </c>
    </row>
    <row r="16" spans="2:19" ht="20.100000000000001" customHeight="1">
      <c r="B16" s="158">
        <v>2</v>
      </c>
      <c r="C16" s="163" t="s">
        <v>23</v>
      </c>
      <c r="D16" s="11" t="s">
        <v>15</v>
      </c>
      <c r="E16" s="31">
        <v>100</v>
      </c>
      <c r="F16" s="31"/>
      <c r="G16" s="31"/>
      <c r="H16" s="38"/>
      <c r="I16" s="31"/>
      <c r="J16" s="40">
        <f t="shared" ref="J16:J29" si="1">SUM(E16:I16)</f>
        <v>100</v>
      </c>
      <c r="L16" s="61"/>
      <c r="M16" s="62"/>
      <c r="N16" s="63"/>
      <c r="O16" s="64"/>
      <c r="P16" s="62"/>
      <c r="Q16" s="52"/>
      <c r="R16" s="52"/>
      <c r="S16" s="65"/>
    </row>
    <row r="17" spans="2:19" ht="20.100000000000001" customHeight="1">
      <c r="B17" s="162"/>
      <c r="C17" s="164"/>
      <c r="D17" s="12" t="s">
        <v>11</v>
      </c>
      <c r="E17" s="32">
        <f>ROUND(S17*1.2735,2)</f>
        <v>70148.149999999994</v>
      </c>
      <c r="F17" s="32"/>
      <c r="G17" s="32"/>
      <c r="H17" s="39"/>
      <c r="I17" s="32"/>
      <c r="J17" s="41">
        <f t="shared" si="1"/>
        <v>70148.149999999994</v>
      </c>
      <c r="L17" s="56">
        <v>2</v>
      </c>
      <c r="M17" s="57"/>
      <c r="N17" s="57"/>
      <c r="O17" s="58" t="s">
        <v>23</v>
      </c>
      <c r="P17" s="59"/>
      <c r="Q17" s="51"/>
      <c r="R17" s="51"/>
      <c r="S17" s="60">
        <f>SUBTOTAL(9,S18:S34)</f>
        <v>55082.959999999985</v>
      </c>
    </row>
    <row r="18" spans="2:19" ht="20.100000000000001" customHeight="1">
      <c r="B18" s="158">
        <v>3</v>
      </c>
      <c r="C18" s="163" t="s">
        <v>392</v>
      </c>
      <c r="D18" s="11" t="s">
        <v>15</v>
      </c>
      <c r="E18" s="31"/>
      <c r="F18" s="31">
        <v>100</v>
      </c>
      <c r="G18" s="31"/>
      <c r="H18" s="38"/>
      <c r="I18" s="31"/>
      <c r="J18" s="40">
        <f t="shared" si="1"/>
        <v>100</v>
      </c>
      <c r="L18" s="61" t="s">
        <v>36</v>
      </c>
      <c r="M18" s="62" t="s">
        <v>34</v>
      </c>
      <c r="N18" s="63" t="s">
        <v>37</v>
      </c>
      <c r="O18" s="64" t="str">
        <f t="shared" ref="O18:O28" si="2">VLOOKUP(N18,tabela01,3,0)</f>
        <v>Broca em concreto armado diâmetro de 25 cm - completa</v>
      </c>
      <c r="P18" s="62" t="str">
        <f t="shared" ref="P18:P26" si="3">VLOOKUP(N18,tabela01,4,0)</f>
        <v>m</v>
      </c>
      <c r="Q18" s="52">
        <v>436</v>
      </c>
      <c r="R18" s="52">
        <f t="shared" ref="R18:R26" si="4">VLOOKUP(N18,tabela02,7,0)</f>
        <v>51.36</v>
      </c>
      <c r="S18" s="65">
        <f>ROUND(R18*Q18,2)</f>
        <v>22392.959999999999</v>
      </c>
    </row>
    <row r="19" spans="2:19" ht="20.100000000000001" customHeight="1">
      <c r="B19" s="162"/>
      <c r="C19" s="164"/>
      <c r="D19" s="12" t="s">
        <v>11</v>
      </c>
      <c r="E19" s="32"/>
      <c r="F19" s="32">
        <f>ROUND(S35*1.2735,2)</f>
        <v>87097.75</v>
      </c>
      <c r="G19" s="32"/>
      <c r="H19" s="39"/>
      <c r="I19" s="32"/>
      <c r="J19" s="41">
        <f t="shared" si="1"/>
        <v>87097.75</v>
      </c>
      <c r="L19" s="61" t="s">
        <v>38</v>
      </c>
      <c r="M19" s="62" t="s">
        <v>34</v>
      </c>
      <c r="N19" s="63" t="s">
        <v>39</v>
      </c>
      <c r="O19" s="64" t="str">
        <f t="shared" si="2"/>
        <v>Escavação manual em solo de 1ª e 2ª categoria em vala ou cava até 1,5 m</v>
      </c>
      <c r="P19" s="62" t="str">
        <f t="shared" si="3"/>
        <v>m³</v>
      </c>
      <c r="Q19" s="52">
        <v>15.65</v>
      </c>
      <c r="R19" s="52">
        <f t="shared" si="4"/>
        <v>40.5</v>
      </c>
      <c r="S19" s="65">
        <f t="shared" ref="S19:S26" si="5">ROUND(R19*Q19,2)</f>
        <v>633.83000000000004</v>
      </c>
    </row>
    <row r="20" spans="2:19" ht="20.100000000000001" customHeight="1">
      <c r="B20" s="158">
        <v>4</v>
      </c>
      <c r="C20" s="160" t="s">
        <v>19</v>
      </c>
      <c r="D20" s="11" t="s">
        <v>15</v>
      </c>
      <c r="E20" s="31"/>
      <c r="F20" s="31"/>
      <c r="G20" s="31">
        <v>100</v>
      </c>
      <c r="H20" s="38"/>
      <c r="I20" s="31"/>
      <c r="J20" s="40">
        <f t="shared" si="1"/>
        <v>100</v>
      </c>
      <c r="L20" s="61" t="s">
        <v>40</v>
      </c>
      <c r="M20" s="62" t="s">
        <v>34</v>
      </c>
      <c r="N20" s="63" t="s">
        <v>41</v>
      </c>
      <c r="O20" s="64" t="str">
        <f>VLOOKUP(N20,tabela01,3,0)</f>
        <v>Forma em madeira comum para fundação</v>
      </c>
      <c r="P20" s="62" t="str">
        <f>VLOOKUP(N20,tabela01,4,0)</f>
        <v>m²</v>
      </c>
      <c r="Q20" s="52">
        <v>77.900000000000006</v>
      </c>
      <c r="R20" s="52">
        <f>VLOOKUP(N20,tabela02,7,0)</f>
        <v>60.39</v>
      </c>
      <c r="S20" s="65">
        <f>ROUND(R20*Q20,2)</f>
        <v>4704.38</v>
      </c>
    </row>
    <row r="21" spans="2:19" ht="20.100000000000001" customHeight="1">
      <c r="B21" s="162"/>
      <c r="C21" s="165"/>
      <c r="D21" s="12" t="s">
        <v>11</v>
      </c>
      <c r="E21" s="32"/>
      <c r="F21" s="32"/>
      <c r="G21" s="32">
        <f>ROUND((S44-S48)*1.2735+S48,2)</f>
        <v>97057.83</v>
      </c>
      <c r="H21" s="37"/>
      <c r="I21" s="32"/>
      <c r="J21" s="41">
        <f t="shared" si="1"/>
        <v>97057.83</v>
      </c>
      <c r="L21" s="61" t="s">
        <v>42</v>
      </c>
      <c r="M21" s="62" t="s">
        <v>34</v>
      </c>
      <c r="N21" s="63" t="s">
        <v>43</v>
      </c>
      <c r="O21" s="64" t="str">
        <f t="shared" si="2"/>
        <v>Armadura em barra de aço CA-50 (A ou B) fyk = 500 MPa</v>
      </c>
      <c r="P21" s="62" t="str">
        <f t="shared" si="3"/>
        <v>kg</v>
      </c>
      <c r="Q21" s="52">
        <v>774.3</v>
      </c>
      <c r="R21" s="52">
        <f t="shared" si="4"/>
        <v>6.22</v>
      </c>
      <c r="S21" s="65">
        <f t="shared" si="5"/>
        <v>4816.1499999999996</v>
      </c>
    </row>
    <row r="22" spans="2:19" ht="20.100000000000001" customHeight="1">
      <c r="B22" s="158">
        <v>5</v>
      </c>
      <c r="C22" s="163" t="s">
        <v>17</v>
      </c>
      <c r="D22" s="11" t="s">
        <v>15</v>
      </c>
      <c r="E22" s="50"/>
      <c r="F22" s="31"/>
      <c r="G22" s="31"/>
      <c r="H22" s="36">
        <v>100</v>
      </c>
      <c r="I22" s="31"/>
      <c r="J22" s="40">
        <f t="shared" si="1"/>
        <v>100</v>
      </c>
      <c r="L22" s="61" t="s">
        <v>44</v>
      </c>
      <c r="M22" s="62" t="s">
        <v>34</v>
      </c>
      <c r="N22" s="63" t="s">
        <v>45</v>
      </c>
      <c r="O22" s="64" t="str">
        <f t="shared" si="2"/>
        <v>Armadura em barra de aço CA-60 (A ou B) fyk = 600 MPa</v>
      </c>
      <c r="P22" s="62" t="str">
        <f t="shared" si="3"/>
        <v>kg</v>
      </c>
      <c r="Q22" s="52">
        <v>223.5</v>
      </c>
      <c r="R22" s="52">
        <f t="shared" si="4"/>
        <v>6.75</v>
      </c>
      <c r="S22" s="65">
        <f t="shared" si="5"/>
        <v>1508.63</v>
      </c>
    </row>
    <row r="23" spans="2:19" ht="20.100000000000001" customHeight="1">
      <c r="B23" s="162"/>
      <c r="C23" s="164"/>
      <c r="D23" s="12" t="s">
        <v>11</v>
      </c>
      <c r="E23" s="32"/>
      <c r="F23" s="32"/>
      <c r="G23" s="32"/>
      <c r="H23" s="37">
        <f>ROUND(S57*1.2735,2)</f>
        <v>92180.74</v>
      </c>
      <c r="I23" s="32"/>
      <c r="J23" s="41">
        <f t="shared" si="1"/>
        <v>92180.74</v>
      </c>
      <c r="L23" s="61" t="s">
        <v>46</v>
      </c>
      <c r="M23" s="62" t="s">
        <v>34</v>
      </c>
      <c r="N23" s="63" t="s">
        <v>47</v>
      </c>
      <c r="O23" s="64" t="str">
        <f>VLOOKUP(N23,tabela01,3,0)</f>
        <v>Lastro de pedra britada</v>
      </c>
      <c r="P23" s="62" t="str">
        <f>VLOOKUP(N23,tabela01,4,0)</f>
        <v>m³</v>
      </c>
      <c r="Q23" s="52">
        <v>1.5</v>
      </c>
      <c r="R23" s="52">
        <f>VLOOKUP(N23,tabela02,7,0)</f>
        <v>111.16</v>
      </c>
      <c r="S23" s="65">
        <f>ROUND(R23*Q23,2)</f>
        <v>166.74</v>
      </c>
    </row>
    <row r="24" spans="2:19" ht="20.100000000000001" customHeight="1">
      <c r="B24" s="158">
        <v>6</v>
      </c>
      <c r="C24" s="163" t="s">
        <v>18</v>
      </c>
      <c r="D24" s="11" t="s">
        <v>15</v>
      </c>
      <c r="E24" s="31"/>
      <c r="F24" s="31"/>
      <c r="G24" s="31"/>
      <c r="H24" s="36">
        <f>ROUND(H25*100/28306.32,2)</f>
        <v>54.84</v>
      </c>
      <c r="I24" s="36">
        <f>ROUND(I25*100/28306.32,2)</f>
        <v>45.16</v>
      </c>
      <c r="J24" s="40">
        <f t="shared" si="1"/>
        <v>100</v>
      </c>
      <c r="L24" s="61" t="s">
        <v>48</v>
      </c>
      <c r="M24" s="62" t="s">
        <v>34</v>
      </c>
      <c r="N24" s="63" t="s">
        <v>49</v>
      </c>
      <c r="O24" s="64" t="str">
        <f t="shared" si="2"/>
        <v>Concreto usinado, fck = 25 MPa</v>
      </c>
      <c r="P24" s="62" t="str">
        <f t="shared" si="3"/>
        <v>m³</v>
      </c>
      <c r="Q24" s="52">
        <v>21.1</v>
      </c>
      <c r="R24" s="52">
        <f t="shared" si="4"/>
        <v>288.92</v>
      </c>
      <c r="S24" s="65">
        <f t="shared" si="5"/>
        <v>6096.21</v>
      </c>
    </row>
    <row r="25" spans="2:19" ht="20.100000000000001" customHeight="1">
      <c r="B25" s="162"/>
      <c r="C25" s="164"/>
      <c r="D25" s="12" t="s">
        <v>11</v>
      </c>
      <c r="E25" s="32"/>
      <c r="F25" s="32"/>
      <c r="G25" s="32"/>
      <c r="H25" s="37">
        <f>ROUND(((S77+S92)*1.2735)+S80+S81+S82,2)</f>
        <v>15522.42</v>
      </c>
      <c r="I25" s="32">
        <f>ROUND(((S89+S90+S91)*1.2735)+S78+S79+S83+S84+S85+S86+S87+S88,2)</f>
        <v>12783.9</v>
      </c>
      <c r="J25" s="41">
        <f t="shared" si="1"/>
        <v>28306.32</v>
      </c>
      <c r="L25" s="61" t="s">
        <v>50</v>
      </c>
      <c r="M25" s="62" t="s">
        <v>34</v>
      </c>
      <c r="N25" s="63" t="s">
        <v>51</v>
      </c>
      <c r="O25" s="64" t="str">
        <f t="shared" si="2"/>
        <v>Lançamento e adensamento de concreto ou massa em fundação</v>
      </c>
      <c r="P25" s="62" t="str">
        <f t="shared" si="3"/>
        <v>m³</v>
      </c>
      <c r="Q25" s="52">
        <v>21.1</v>
      </c>
      <c r="R25" s="52">
        <f t="shared" si="4"/>
        <v>113.84</v>
      </c>
      <c r="S25" s="65">
        <f t="shared" si="5"/>
        <v>2402.02</v>
      </c>
    </row>
    <row r="26" spans="2:19" ht="20.100000000000001" customHeight="1">
      <c r="B26" s="158">
        <v>7</v>
      </c>
      <c r="C26" s="160" t="s">
        <v>20</v>
      </c>
      <c r="D26" s="11" t="s">
        <v>15</v>
      </c>
      <c r="E26" s="31"/>
      <c r="F26" s="31"/>
      <c r="G26" s="31"/>
      <c r="H26" s="38"/>
      <c r="I26" s="148">
        <v>100</v>
      </c>
      <c r="J26" s="149">
        <f t="shared" si="1"/>
        <v>100</v>
      </c>
      <c r="L26" s="61" t="s">
        <v>52</v>
      </c>
      <c r="M26" s="62" t="s">
        <v>34</v>
      </c>
      <c r="N26" s="63" t="s">
        <v>53</v>
      </c>
      <c r="O26" s="64" t="str">
        <f t="shared" si="2"/>
        <v>Impermeabilização em argamassa polimérica para umidade e água de percolação</v>
      </c>
      <c r="P26" s="62" t="str">
        <f t="shared" si="3"/>
        <v>m²</v>
      </c>
      <c r="Q26" s="52">
        <v>210.3</v>
      </c>
      <c r="R26" s="52">
        <f t="shared" si="4"/>
        <v>9.94</v>
      </c>
      <c r="S26" s="65">
        <f t="shared" si="5"/>
        <v>2090.38</v>
      </c>
    </row>
    <row r="27" spans="2:19" ht="20.100000000000001" customHeight="1">
      <c r="B27" s="162"/>
      <c r="C27" s="165"/>
      <c r="D27" s="12" t="s">
        <v>11</v>
      </c>
      <c r="E27" s="32"/>
      <c r="F27" s="32"/>
      <c r="G27" s="32"/>
      <c r="H27" s="39"/>
      <c r="I27" s="150">
        <f>ROUND(S94*1.2735,2)</f>
        <v>32334.69</v>
      </c>
      <c r="J27" s="151">
        <f t="shared" si="1"/>
        <v>32334.69</v>
      </c>
      <c r="L27" s="61" t="s">
        <v>54</v>
      </c>
      <c r="M27" s="62" t="s">
        <v>34</v>
      </c>
      <c r="N27" s="63" t="s">
        <v>55</v>
      </c>
      <c r="O27" s="64" t="str">
        <f>VLOOKUP(N27,tabela01,3,0)</f>
        <v>Impermeabilização em pintura de asfalto oxidado com solventes orgânicos, sobre massa</v>
      </c>
      <c r="P27" s="62" t="str">
        <f>VLOOKUP(N27,tabela01,4,0)</f>
        <v>m²</v>
      </c>
      <c r="Q27" s="52">
        <v>109.95</v>
      </c>
      <c r="R27" s="52">
        <f>VLOOKUP(N27,tabela02,7,0)</f>
        <v>11.57</v>
      </c>
      <c r="S27" s="65">
        <f>ROUND(R27*Q27,2)</f>
        <v>1272.1199999999999</v>
      </c>
    </row>
    <row r="28" spans="2:19" ht="20.100000000000001" customHeight="1">
      <c r="B28" s="158">
        <v>8</v>
      </c>
      <c r="C28" s="160" t="s">
        <v>24</v>
      </c>
      <c r="D28" s="11" t="s">
        <v>15</v>
      </c>
      <c r="E28" s="31"/>
      <c r="F28" s="31">
        <f>ROUND(F29*100/22316.61,2)</f>
        <v>10.31</v>
      </c>
      <c r="G28" s="31">
        <f t="shared" ref="G28:H28" si="6">ROUND(G29*100/22316.61,2)</f>
        <v>31.69</v>
      </c>
      <c r="H28" s="31">
        <f t="shared" si="6"/>
        <v>39.020000000000003</v>
      </c>
      <c r="I28" s="31">
        <f>ROUND(I29*100/22316.61,2)</f>
        <v>18.98</v>
      </c>
      <c r="J28" s="40">
        <f>SUM(E28:I28)</f>
        <v>100.00000000000001</v>
      </c>
      <c r="L28" s="61" t="s">
        <v>56</v>
      </c>
      <c r="M28" s="62" t="s">
        <v>34</v>
      </c>
      <c r="N28" s="63" t="s">
        <v>57</v>
      </c>
      <c r="O28" s="64" t="str">
        <f t="shared" si="2"/>
        <v>Alvenaria de embasamento em bloco de concreto de 19 x 19 x 39 cm - classe A</v>
      </c>
      <c r="P28" s="62" t="str">
        <f t="shared" ref="P28:P33" si="7">VLOOKUP(N28,tabela01,4,0)</f>
        <v>m²</v>
      </c>
      <c r="Q28" s="52">
        <v>44.6</v>
      </c>
      <c r="R28" s="52">
        <f t="shared" ref="R28:R33" si="8">VLOOKUP(N28,tabela02,7,0)</f>
        <v>72.78</v>
      </c>
      <c r="S28" s="65">
        <f t="shared" ref="S28:S33" si="9">ROUND(R28*Q28,2)</f>
        <v>3245.99</v>
      </c>
    </row>
    <row r="29" spans="2:19" ht="20.100000000000001" customHeight="1">
      <c r="B29" s="162"/>
      <c r="C29" s="165"/>
      <c r="D29" s="12" t="s">
        <v>11</v>
      </c>
      <c r="E29" s="32"/>
      <c r="F29" s="32">
        <f>ROUND(S100*1.2735,2)</f>
        <v>2301.84</v>
      </c>
      <c r="G29" s="32">
        <f>ROUND((S112+S113+S120+S121+S122+S130+S131+S132+S143+S144+S146)*1.2735,2)</f>
        <v>7072.28</v>
      </c>
      <c r="H29" s="37">
        <f>ROUND((S111-S112-S113-S120-S121-S122)*1.2735,2)</f>
        <v>8707.4</v>
      </c>
      <c r="I29" s="32">
        <f>ROUND((S129+S142-S130-S131-S132-S143-S146-S144)*1.2735,2)</f>
        <v>4235.09</v>
      </c>
      <c r="J29" s="41">
        <f t="shared" si="1"/>
        <v>22316.609999999997</v>
      </c>
      <c r="L29" s="61" t="s">
        <v>58</v>
      </c>
      <c r="M29" s="62" t="s">
        <v>34</v>
      </c>
      <c r="N29" s="63" t="s">
        <v>43</v>
      </c>
      <c r="O29" s="64" t="s">
        <v>396</v>
      </c>
      <c r="P29" s="62" t="str">
        <f t="shared" si="7"/>
        <v>kg</v>
      </c>
      <c r="Q29" s="52">
        <v>109.36</v>
      </c>
      <c r="R29" s="52">
        <f t="shared" si="8"/>
        <v>6.22</v>
      </c>
      <c r="S29" s="65">
        <f t="shared" si="9"/>
        <v>680.22</v>
      </c>
    </row>
    <row r="30" spans="2:19" ht="20.100000000000001" customHeight="1">
      <c r="B30" s="158">
        <v>9</v>
      </c>
      <c r="C30" s="163" t="s">
        <v>25</v>
      </c>
      <c r="D30" s="11" t="s">
        <v>15</v>
      </c>
      <c r="E30" s="31"/>
      <c r="F30" s="31"/>
      <c r="G30" s="31">
        <f>ROUND(G31*100/41954.93,2)-0.01</f>
        <v>31.669999999999998</v>
      </c>
      <c r="H30" s="31">
        <f>ROUND(H31*100/41954.93,2)</f>
        <v>21.85</v>
      </c>
      <c r="I30" s="31">
        <f>ROUND(I31*100/41954.93,2)</f>
        <v>46.48</v>
      </c>
      <c r="J30" s="40">
        <f>SUM(E30:I30)</f>
        <v>100</v>
      </c>
      <c r="L30" s="61" t="s">
        <v>59</v>
      </c>
      <c r="M30" s="62" t="s">
        <v>34</v>
      </c>
      <c r="N30" s="63" t="s">
        <v>45</v>
      </c>
      <c r="O30" s="64" t="s">
        <v>397</v>
      </c>
      <c r="P30" s="62" t="str">
        <f t="shared" si="7"/>
        <v>kg</v>
      </c>
      <c r="Q30" s="52">
        <v>25.53</v>
      </c>
      <c r="R30" s="52">
        <f t="shared" si="8"/>
        <v>6.75</v>
      </c>
      <c r="S30" s="65">
        <f t="shared" si="9"/>
        <v>172.33</v>
      </c>
    </row>
    <row r="31" spans="2:19" ht="20.100000000000001" customHeight="1">
      <c r="B31" s="162"/>
      <c r="C31" s="164"/>
      <c r="D31" s="12" t="s">
        <v>11</v>
      </c>
      <c r="E31" s="32"/>
      <c r="F31" s="32"/>
      <c r="G31" s="32">
        <f>ROUND((S170+S181)*1.2735,2)</f>
        <v>13289.34</v>
      </c>
      <c r="H31" s="37">
        <f>ROUND(S191*1.2735,2)</f>
        <v>9166.19</v>
      </c>
      <c r="I31" s="32">
        <f>ROUND((S152-S159)*1.2735+S159,2)</f>
        <v>19499.400000000001</v>
      </c>
      <c r="J31" s="41">
        <f t="shared" si="0"/>
        <v>41954.93</v>
      </c>
      <c r="L31" s="61" t="s">
        <v>60</v>
      </c>
      <c r="M31" s="62" t="s">
        <v>34</v>
      </c>
      <c r="N31" s="63" t="s">
        <v>61</v>
      </c>
      <c r="O31" s="64" t="s">
        <v>398</v>
      </c>
      <c r="P31" s="62" t="str">
        <f t="shared" si="7"/>
        <v>m³</v>
      </c>
      <c r="Q31" s="52">
        <v>4.95</v>
      </c>
      <c r="R31" s="52">
        <f t="shared" si="8"/>
        <v>285.27</v>
      </c>
      <c r="S31" s="65">
        <f>ROUND(R31*Q31,2)</f>
        <v>1412.09</v>
      </c>
    </row>
    <row r="32" spans="2:19" ht="0.95" customHeight="1">
      <c r="B32" s="158"/>
      <c r="C32" s="160"/>
      <c r="D32" s="11"/>
      <c r="E32" s="31"/>
      <c r="F32" s="31"/>
      <c r="G32" s="31"/>
      <c r="H32" s="38"/>
      <c r="I32" s="31"/>
      <c r="J32" s="40"/>
      <c r="L32" s="61" t="s">
        <v>62</v>
      </c>
      <c r="M32" s="62" t="s">
        <v>34</v>
      </c>
      <c r="N32" s="63" t="s">
        <v>63</v>
      </c>
      <c r="O32" s="64" t="s">
        <v>399</v>
      </c>
      <c r="P32" s="62" t="str">
        <f t="shared" si="7"/>
        <v>m³</v>
      </c>
      <c r="Q32" s="52">
        <v>4.95</v>
      </c>
      <c r="R32" s="52">
        <f t="shared" si="8"/>
        <v>78.64</v>
      </c>
      <c r="S32" s="65">
        <f t="shared" si="9"/>
        <v>389.27</v>
      </c>
    </row>
    <row r="33" spans="2:19" ht="0.95" customHeight="1" thickBot="1">
      <c r="B33" s="159"/>
      <c r="C33" s="161"/>
      <c r="D33" s="12"/>
      <c r="E33" s="32"/>
      <c r="F33" s="32"/>
      <c r="G33" s="32"/>
      <c r="H33" s="37"/>
      <c r="I33" s="32"/>
      <c r="J33" s="41"/>
      <c r="L33" s="61" t="s">
        <v>64</v>
      </c>
      <c r="M33" s="62" t="s">
        <v>34</v>
      </c>
      <c r="N33" s="63" t="s">
        <v>65</v>
      </c>
      <c r="O33" s="64" t="str">
        <f>VLOOKUP(N33,tabela01,3,0)</f>
        <v>Compactação de aterro mecanizado mínimo de 95% PN, sem fornecimento de solo em áreas fechadas</v>
      </c>
      <c r="P33" s="62" t="str">
        <f t="shared" si="7"/>
        <v>m³</v>
      </c>
      <c r="Q33" s="52">
        <v>319.55</v>
      </c>
      <c r="R33" s="52">
        <f t="shared" si="8"/>
        <v>9.6999999999999993</v>
      </c>
      <c r="S33" s="65">
        <f t="shared" si="9"/>
        <v>3099.64</v>
      </c>
    </row>
    <row r="34" spans="2:19" ht="5.0999999999999996" customHeight="1" thickBot="1">
      <c r="B34" s="13"/>
      <c r="C34" s="14"/>
      <c r="D34" s="15"/>
      <c r="E34" s="16"/>
      <c r="F34" s="17"/>
      <c r="G34" s="17"/>
      <c r="H34" s="17"/>
      <c r="I34" s="17"/>
      <c r="J34" s="18"/>
      <c r="L34" s="61"/>
      <c r="M34" s="62"/>
      <c r="N34" s="63"/>
      <c r="O34" s="64"/>
      <c r="P34" s="62"/>
      <c r="Q34" s="52"/>
      <c r="R34" s="52"/>
      <c r="S34" s="66"/>
    </row>
    <row r="35" spans="2:19" ht="20.100000000000001" customHeight="1" thickBot="1">
      <c r="B35" s="19"/>
      <c r="C35" s="20"/>
      <c r="D35" s="21"/>
      <c r="E35" s="35"/>
      <c r="F35" s="35"/>
      <c r="G35" s="35"/>
      <c r="H35" s="42"/>
      <c r="I35" s="35"/>
      <c r="J35" s="47"/>
      <c r="L35" s="56">
        <v>3</v>
      </c>
      <c r="M35" s="57"/>
      <c r="N35" s="57"/>
      <c r="O35" s="58" t="s">
        <v>66</v>
      </c>
      <c r="P35" s="59"/>
      <c r="Q35" s="51"/>
      <c r="R35" s="51"/>
      <c r="S35" s="60">
        <f>SUBTOTAL(9,S36:S43)</f>
        <v>68392.42</v>
      </c>
    </row>
    <row r="36" spans="2:19" ht="20.100000000000001" customHeight="1" thickBot="1">
      <c r="B36" s="22" t="s">
        <v>16</v>
      </c>
      <c r="C36" s="20"/>
      <c r="D36" s="21"/>
      <c r="E36" s="114">
        <f>ROUND(E15+E17,2)</f>
        <v>72880.509999999995</v>
      </c>
      <c r="F36" s="114">
        <f>ROUND(F19+F29,2)</f>
        <v>89399.59</v>
      </c>
      <c r="G36" s="118">
        <f>ROUND(G21+G29+G31,2)</f>
        <v>117419.45</v>
      </c>
      <c r="H36" s="119">
        <f>ROUND(H23+H25+H29+H31,2)</f>
        <v>125576.75</v>
      </c>
      <c r="I36" s="118">
        <f>ROUND(I25+I27+I29+I31,2)</f>
        <v>68853.08</v>
      </c>
      <c r="J36" s="115">
        <f>ROUND(J15+J17+J19+J21+J23+J25+J27+J29+J31,2)</f>
        <v>474129.38</v>
      </c>
      <c r="L36" s="61" t="s">
        <v>67</v>
      </c>
      <c r="M36" s="62" t="s">
        <v>34</v>
      </c>
      <c r="N36" s="63" t="s">
        <v>68</v>
      </c>
      <c r="O36" s="64" t="str">
        <f t="shared" ref="O36:O41" si="10">VLOOKUP(N36,tabela01,3,0)</f>
        <v>Alvenaria de bloco de concreto de vedação de 19 x 19 x 39 cm - classe C</v>
      </c>
      <c r="P36" s="62" t="str">
        <f t="shared" ref="P36:P41" si="11">VLOOKUP(N36,tabela01,4,0)</f>
        <v>m²</v>
      </c>
      <c r="Q36" s="52">
        <v>440.45</v>
      </c>
      <c r="R36" s="52">
        <f t="shared" ref="R36:R41" si="12">VLOOKUP(N36,tabela02,7,0)</f>
        <v>58.16</v>
      </c>
      <c r="S36" s="66">
        <f t="shared" ref="S36:S41" si="13">ROUND(R36*Q36,2)</f>
        <v>25616.57</v>
      </c>
    </row>
    <row r="37" spans="2:19" s="23" customFormat="1" ht="20.100000000000001" customHeight="1" thickBot="1">
      <c r="B37" s="44" t="s">
        <v>12</v>
      </c>
      <c r="C37" s="45"/>
      <c r="D37" s="46"/>
      <c r="E37" s="116">
        <f>E36</f>
        <v>72880.509999999995</v>
      </c>
      <c r="F37" s="116">
        <f>F36</f>
        <v>89399.59</v>
      </c>
      <c r="G37" s="116">
        <f>G36</f>
        <v>117419.45</v>
      </c>
      <c r="H37" s="117">
        <f>H36</f>
        <v>125576.75</v>
      </c>
      <c r="I37" s="116">
        <f>I36</f>
        <v>68853.08</v>
      </c>
      <c r="J37" s="115">
        <f>ROUND(E37+F37+G37+H37+I37,2)</f>
        <v>474129.38</v>
      </c>
      <c r="L37" s="61" t="s">
        <v>69</v>
      </c>
      <c r="M37" s="62" t="s">
        <v>34</v>
      </c>
      <c r="N37" s="63" t="s">
        <v>43</v>
      </c>
      <c r="O37" s="64" t="str">
        <f t="shared" si="10"/>
        <v>Armadura em barra de aço CA-50 (A ou B) fyk = 500 MPa</v>
      </c>
      <c r="P37" s="62" t="str">
        <f t="shared" si="11"/>
        <v>kg</v>
      </c>
      <c r="Q37" s="52">
        <v>2113.5500000000002</v>
      </c>
      <c r="R37" s="52">
        <f t="shared" si="12"/>
        <v>6.22</v>
      </c>
      <c r="S37" s="66">
        <f t="shared" si="13"/>
        <v>13146.28</v>
      </c>
    </row>
    <row r="38" spans="2:19" s="23" customFormat="1" ht="15" customHeight="1">
      <c r="B38" s="123"/>
      <c r="C38" s="124"/>
      <c r="D38" s="125"/>
      <c r="E38" s="126"/>
      <c r="F38" s="127"/>
      <c r="G38" s="127"/>
      <c r="H38" s="127"/>
      <c r="I38" s="127"/>
      <c r="J38" s="128"/>
      <c r="L38" s="61" t="s">
        <v>70</v>
      </c>
      <c r="M38" s="62" t="s">
        <v>34</v>
      </c>
      <c r="N38" s="63" t="s">
        <v>45</v>
      </c>
      <c r="O38" s="64" t="str">
        <f t="shared" si="10"/>
        <v>Armadura em barra de aço CA-60 (A ou B) fyk = 600 MPa</v>
      </c>
      <c r="P38" s="62" t="str">
        <f t="shared" si="11"/>
        <v>kg</v>
      </c>
      <c r="Q38" s="52">
        <v>490.25</v>
      </c>
      <c r="R38" s="52">
        <f t="shared" si="12"/>
        <v>6.75</v>
      </c>
      <c r="S38" s="66">
        <f t="shared" si="13"/>
        <v>3309.19</v>
      </c>
    </row>
    <row r="39" spans="2:19" ht="15" customHeight="1">
      <c r="B39" s="4"/>
      <c r="C39" s="5"/>
      <c r="D39" s="6"/>
      <c r="E39" s="6"/>
      <c r="F39" s="49"/>
      <c r="G39" s="2"/>
      <c r="H39" s="2"/>
      <c r="I39" s="2"/>
      <c r="J39" s="24"/>
      <c r="L39" s="61" t="s">
        <v>71</v>
      </c>
      <c r="M39" s="62" t="s">
        <v>34</v>
      </c>
      <c r="N39" s="63" t="s">
        <v>400</v>
      </c>
      <c r="O39" s="64" t="s">
        <v>401</v>
      </c>
      <c r="P39" s="62" t="str">
        <f>VLOOKUP(N39,tabela01,4,0)</f>
        <v>m²</v>
      </c>
      <c r="Q39" s="52">
        <v>85</v>
      </c>
      <c r="R39" s="52">
        <f>VLOOKUP(N39,tabela02,7,0)</f>
        <v>135.83000000000001</v>
      </c>
      <c r="S39" s="66">
        <f>ROUND(R39*Q39,2)</f>
        <v>11545.55</v>
      </c>
    </row>
    <row r="40" spans="2:19" ht="15" customHeight="1">
      <c r="B40" s="25" t="s">
        <v>26</v>
      </c>
      <c r="C40" s="2"/>
      <c r="D40" s="26"/>
      <c r="E40" s="26"/>
      <c r="F40" s="121" t="s">
        <v>26</v>
      </c>
      <c r="G40" s="2"/>
      <c r="H40" s="26"/>
      <c r="I40" s="26"/>
      <c r="J40" s="7"/>
      <c r="L40" s="61" t="s">
        <v>74</v>
      </c>
      <c r="M40" s="62" t="s">
        <v>34</v>
      </c>
      <c r="N40" s="63" t="s">
        <v>49</v>
      </c>
      <c r="O40" s="64" t="str">
        <f t="shared" si="10"/>
        <v>Concreto usinado, fck = 25 MPa</v>
      </c>
      <c r="P40" s="62" t="str">
        <f t="shared" si="11"/>
        <v>m³</v>
      </c>
      <c r="Q40" s="52">
        <v>37.25</v>
      </c>
      <c r="R40" s="52">
        <f t="shared" si="12"/>
        <v>288.92</v>
      </c>
      <c r="S40" s="66">
        <f t="shared" si="13"/>
        <v>10762.27</v>
      </c>
    </row>
    <row r="41" spans="2:19" ht="15" customHeight="1">
      <c r="B41" s="48" t="s">
        <v>394</v>
      </c>
      <c r="C41" s="55" t="s">
        <v>410</v>
      </c>
      <c r="D41" s="55"/>
      <c r="E41" s="55"/>
      <c r="F41" s="122" t="s">
        <v>395</v>
      </c>
      <c r="G41" s="55"/>
      <c r="H41" s="55"/>
      <c r="I41" s="55"/>
      <c r="J41" s="7"/>
      <c r="L41" s="61" t="s">
        <v>75</v>
      </c>
      <c r="M41" s="62" t="s">
        <v>34</v>
      </c>
      <c r="N41" s="63" t="s">
        <v>63</v>
      </c>
      <c r="O41" s="64" t="str">
        <f t="shared" si="10"/>
        <v>Lançamento e adensamento de concreto ou massa em estrutura</v>
      </c>
      <c r="P41" s="62" t="str">
        <f t="shared" si="11"/>
        <v>m³</v>
      </c>
      <c r="Q41" s="52">
        <v>37.25</v>
      </c>
      <c r="R41" s="52">
        <f t="shared" si="12"/>
        <v>78.64</v>
      </c>
      <c r="S41" s="66">
        <f t="shared" si="13"/>
        <v>2929.34</v>
      </c>
    </row>
    <row r="42" spans="2:19" ht="15" customHeight="1" thickBot="1">
      <c r="B42" s="156" t="s">
        <v>411</v>
      </c>
      <c r="C42" s="157"/>
      <c r="D42" s="157"/>
      <c r="E42" s="157"/>
      <c r="F42" s="157" t="s">
        <v>393</v>
      </c>
      <c r="G42" s="157"/>
      <c r="H42" s="157"/>
      <c r="I42" s="157"/>
      <c r="J42" s="27"/>
      <c r="L42" s="61" t="s">
        <v>76</v>
      </c>
      <c r="M42" s="62" t="s">
        <v>34</v>
      </c>
      <c r="N42" s="63" t="s">
        <v>78</v>
      </c>
      <c r="O42" s="64" t="s">
        <v>79</v>
      </c>
      <c r="P42" s="62" t="str">
        <f>VLOOKUP(N42,tabela01,4,0)</f>
        <v>m²</v>
      </c>
      <c r="Q42" s="52">
        <v>6.55</v>
      </c>
      <c r="R42" s="52">
        <f>VLOOKUP(N42,tabela02,7,0)</f>
        <v>43.57</v>
      </c>
      <c r="S42" s="66">
        <f>ROUND(R42*Q42,2)</f>
        <v>285.38</v>
      </c>
    </row>
    <row r="43" spans="2:19" ht="15" customHeight="1">
      <c r="L43" s="61" t="s">
        <v>77</v>
      </c>
      <c r="M43" s="62" t="s">
        <v>34</v>
      </c>
      <c r="N43" s="63" t="s">
        <v>80</v>
      </c>
      <c r="O43" s="64" t="str">
        <f>VLOOKUP(N43,tabela01,3,0)</f>
        <v>Argamassa de regularização e/ou proteção</v>
      </c>
      <c r="P43" s="62" t="str">
        <f>VLOOKUP(N43,tabela01,4,0)</f>
        <v>m³</v>
      </c>
      <c r="Q43" s="52">
        <v>1.6</v>
      </c>
      <c r="R43" s="52">
        <f>VLOOKUP(N43,tabela02,7,0)</f>
        <v>498.65</v>
      </c>
      <c r="S43" s="66">
        <f>ROUND(R43*Q43,2)</f>
        <v>797.84</v>
      </c>
    </row>
    <row r="44" spans="2:19" ht="15" customHeight="1">
      <c r="C44" s="29"/>
      <c r="D44" s="6"/>
      <c r="L44" s="56">
        <v>4</v>
      </c>
      <c r="M44" s="57"/>
      <c r="N44" s="57"/>
      <c r="O44" s="58" t="s">
        <v>19</v>
      </c>
      <c r="P44" s="59"/>
      <c r="Q44" s="51"/>
      <c r="R44" s="51"/>
      <c r="S44" s="60">
        <f>SUBTOTAL(9,S45:S56)</f>
        <v>77025.249999999985</v>
      </c>
    </row>
    <row r="45" spans="2:19" ht="15" customHeight="1">
      <c r="C45" s="29"/>
      <c r="D45" s="6"/>
      <c r="L45" s="61" t="s">
        <v>81</v>
      </c>
      <c r="M45" s="62" t="s">
        <v>34</v>
      </c>
      <c r="N45" s="63" t="s">
        <v>82</v>
      </c>
      <c r="O45" s="64" t="str">
        <f>VLOOKUP(N45,tabela01,3,0)</f>
        <v>Laje pré-fabricada mista vigota treliçada/lajota cerâmica - LT 20 (16+4) e capa com concreto de 25 MPa</v>
      </c>
      <c r="P45" s="62" t="str">
        <f>VLOOKUP(N45,tabela01,4,0)</f>
        <v>m²</v>
      </c>
      <c r="Q45" s="52">
        <v>49.85</v>
      </c>
      <c r="R45" s="52">
        <f>VLOOKUP(N45,tabela02,7,0)</f>
        <v>118.23</v>
      </c>
      <c r="S45" s="65">
        <f>ROUND(R45*Q45,2)</f>
        <v>5893.77</v>
      </c>
    </row>
    <row r="46" spans="2:19" ht="15" customHeight="1">
      <c r="B46" s="3"/>
      <c r="C46" s="2"/>
      <c r="D46" s="6"/>
      <c r="L46" s="61" t="s">
        <v>83</v>
      </c>
      <c r="M46" s="62" t="s">
        <v>34</v>
      </c>
      <c r="N46" s="63" t="s">
        <v>84</v>
      </c>
      <c r="O46" s="64" t="str">
        <f t="shared" ref="O46:O53" si="14">VLOOKUP(N46,tabela01,3,0)</f>
        <v>Laje pré-fabricada mista vigota treliçada/lajota cerâmica - LT 16 (12+4) e capa com concreto de 25 MPa</v>
      </c>
      <c r="P46" s="62" t="str">
        <f t="shared" ref="P46:P53" si="15">VLOOKUP(N46,tabela01,4,0)</f>
        <v>m²</v>
      </c>
      <c r="Q46" s="52">
        <v>94.1</v>
      </c>
      <c r="R46" s="52">
        <f t="shared" ref="R46:R53" si="16">VLOOKUP(N46,tabela02,7,0)</f>
        <v>102.15</v>
      </c>
      <c r="S46" s="65">
        <f>ROUND(R46*Q46,2)</f>
        <v>9612.32</v>
      </c>
    </row>
    <row r="47" spans="2:19" ht="15" customHeight="1">
      <c r="B47" s="3"/>
      <c r="C47" s="29"/>
      <c r="D47" s="6"/>
      <c r="L47" s="61" t="s">
        <v>85</v>
      </c>
      <c r="M47" s="62" t="s">
        <v>34</v>
      </c>
      <c r="N47" s="63" t="s">
        <v>86</v>
      </c>
      <c r="O47" s="64" t="str">
        <f t="shared" si="14"/>
        <v>Laje pré-fabricada mista vigota treliçada/lajota cerâmica - LT 12 (8+4) e capa com concreto de 25 MPa</v>
      </c>
      <c r="P47" s="62" t="str">
        <f t="shared" si="15"/>
        <v>m²</v>
      </c>
      <c r="Q47" s="52">
        <v>52.6</v>
      </c>
      <c r="R47" s="52">
        <f t="shared" si="16"/>
        <v>85.26</v>
      </c>
      <c r="S47" s="65">
        <f t="shared" ref="S47:S53" si="17">ROUND(R47*Q47,2)</f>
        <v>4484.68</v>
      </c>
    </row>
    <row r="48" spans="2:19" ht="15" customHeight="1">
      <c r="L48" s="61" t="s">
        <v>87</v>
      </c>
      <c r="M48" s="67" t="s">
        <v>88</v>
      </c>
      <c r="N48" s="63"/>
      <c r="O48" s="64" t="s">
        <v>89</v>
      </c>
      <c r="P48" s="62" t="s">
        <v>90</v>
      </c>
      <c r="Q48" s="52">
        <v>1</v>
      </c>
      <c r="R48" s="52">
        <v>3780</v>
      </c>
      <c r="S48" s="65">
        <f t="shared" si="17"/>
        <v>3780</v>
      </c>
    </row>
    <row r="49" spans="12:19" ht="15" customHeight="1">
      <c r="L49" s="61" t="s">
        <v>91</v>
      </c>
      <c r="M49" s="62" t="s">
        <v>34</v>
      </c>
      <c r="N49" s="63" t="s">
        <v>92</v>
      </c>
      <c r="O49" s="64" t="str">
        <f>VLOOKUP(N49,tabela01,3,0)</f>
        <v>Telhamento em chapa de aço com pintura poliéster, tipo sanduíche, espessura de 0,50 mm, com poliestireno expandido</v>
      </c>
      <c r="P49" s="62" t="str">
        <f>VLOOKUP(N49,tabela01,4,0)</f>
        <v>m²</v>
      </c>
      <c r="Q49" s="52">
        <v>35.479999999999997</v>
      </c>
      <c r="R49" s="52">
        <f>VLOOKUP(N49,tabela02,7,0)</f>
        <v>108.7</v>
      </c>
      <c r="S49" s="65">
        <f>ROUND(R49*Q49,2)</f>
        <v>3856.68</v>
      </c>
    </row>
    <row r="50" spans="12:19" ht="15" customHeight="1">
      <c r="L50" s="61" t="s">
        <v>93</v>
      </c>
      <c r="M50" s="62" t="s">
        <v>34</v>
      </c>
      <c r="N50" s="63" t="s">
        <v>94</v>
      </c>
      <c r="O50" s="64" t="str">
        <f t="shared" si="14"/>
        <v>Fornecimento e montagem de estrutura metálica em perfil metalon, sem pintura</v>
      </c>
      <c r="P50" s="62" t="str">
        <f t="shared" si="15"/>
        <v>kg</v>
      </c>
      <c r="Q50" s="52">
        <v>2248.9</v>
      </c>
      <c r="R50" s="52">
        <f t="shared" si="16"/>
        <v>10.7</v>
      </c>
      <c r="S50" s="65">
        <f t="shared" si="17"/>
        <v>24063.23</v>
      </c>
    </row>
    <row r="51" spans="12:19" ht="15" customHeight="1">
      <c r="L51" s="61" t="s">
        <v>95</v>
      </c>
      <c r="M51" s="62" t="s">
        <v>34</v>
      </c>
      <c r="N51" s="63" t="s">
        <v>96</v>
      </c>
      <c r="O51" s="64" t="str">
        <f t="shared" si="14"/>
        <v>Telhamento em chapa de aço pré-pintada com epóxi e poliéster, perfil trapezoidal, com espessura de 0,50 mm e altura de 40 mm</v>
      </c>
      <c r="P51" s="62" t="str">
        <f t="shared" si="15"/>
        <v>m²</v>
      </c>
      <c r="Q51" s="52">
        <v>211.75</v>
      </c>
      <c r="R51" s="52">
        <f t="shared" si="16"/>
        <v>76.34</v>
      </c>
      <c r="S51" s="65">
        <f t="shared" si="17"/>
        <v>16165</v>
      </c>
    </row>
    <row r="52" spans="12:19" ht="15" customHeight="1">
      <c r="L52" s="61" t="s">
        <v>97</v>
      </c>
      <c r="M52" s="62" t="s">
        <v>34</v>
      </c>
      <c r="N52" s="63" t="s">
        <v>98</v>
      </c>
      <c r="O52" s="64" t="str">
        <f>VLOOKUP(N52,tabela01,3,0)</f>
        <v>Cumeeira em chapa de aço pré-pintada com epóxi e poliéster, perfil trapezoidal, com espessura de 0,50 mm</v>
      </c>
      <c r="P52" s="62" t="str">
        <f>VLOOKUP(N52,tabela01,4,0)</f>
        <v>m</v>
      </c>
      <c r="Q52" s="52">
        <v>14.55</v>
      </c>
      <c r="R52" s="52">
        <f>VLOOKUP(N52,tabela02,7,0)</f>
        <v>55.78</v>
      </c>
      <c r="S52" s="65">
        <f>ROUND(R52*Q52,2)</f>
        <v>811.6</v>
      </c>
    </row>
    <row r="53" spans="12:19" ht="15" customHeight="1">
      <c r="L53" s="61" t="s">
        <v>99</v>
      </c>
      <c r="M53" s="62" t="s">
        <v>34</v>
      </c>
      <c r="N53" s="63" t="s">
        <v>100</v>
      </c>
      <c r="O53" s="64" t="str">
        <f t="shared" si="14"/>
        <v>Calha, rufo, afins em chapa galvanizada nº 26 - corte 0,33 m</v>
      </c>
      <c r="P53" s="62" t="str">
        <f t="shared" si="15"/>
        <v>m</v>
      </c>
      <c r="Q53" s="52">
        <v>127.6</v>
      </c>
      <c r="R53" s="52">
        <f t="shared" si="16"/>
        <v>56.02</v>
      </c>
      <c r="S53" s="65">
        <f t="shared" si="17"/>
        <v>7148.15</v>
      </c>
    </row>
    <row r="54" spans="12:19" ht="15" customHeight="1">
      <c r="L54" s="61" t="s">
        <v>101</v>
      </c>
      <c r="M54" s="62" t="s">
        <v>34</v>
      </c>
      <c r="N54" s="63" t="s">
        <v>102</v>
      </c>
      <c r="O54" s="64" t="str">
        <f>VLOOKUP(N54,tabela01,3,0)</f>
        <v>Calha, rufo, afins em chapa galvanizada nº 26 - corte 0,50 m</v>
      </c>
      <c r="P54" s="62" t="str">
        <f>VLOOKUP(N54,tabela01,4,0)</f>
        <v>m</v>
      </c>
      <c r="Q54" s="52">
        <v>3.2</v>
      </c>
      <c r="R54" s="52">
        <f>VLOOKUP(N54,tabela02,7,0)</f>
        <v>73.709999999999994</v>
      </c>
      <c r="S54" s="65">
        <f>ROUND(R54*Q54,2)</f>
        <v>235.87</v>
      </c>
    </row>
    <row r="55" spans="12:19" ht="15" customHeight="1">
      <c r="L55" s="61" t="s">
        <v>103</v>
      </c>
      <c r="M55" s="62" t="s">
        <v>34</v>
      </c>
      <c r="N55" s="63" t="s">
        <v>104</v>
      </c>
      <c r="O55" s="64" t="str">
        <f>VLOOKUP(N55,tabela01,3,0)</f>
        <v>Calha, rufo, afins em chapa galvanizada nº 24 - corte 1,00 m</v>
      </c>
      <c r="P55" s="62" t="str">
        <f>VLOOKUP(N55,tabela01,4,0)</f>
        <v>m</v>
      </c>
      <c r="Q55" s="52">
        <v>7.85</v>
      </c>
      <c r="R55" s="52">
        <f>VLOOKUP(N55,tabela02,7,0)</f>
        <v>124.07</v>
      </c>
      <c r="S55" s="65">
        <f>ROUND(R55*Q55,2)</f>
        <v>973.95</v>
      </c>
    </row>
    <row r="56" spans="12:19" ht="15" customHeight="1">
      <c r="L56" s="61"/>
      <c r="M56" s="62"/>
      <c r="N56" s="63"/>
      <c r="O56" s="64"/>
      <c r="P56" s="62"/>
      <c r="Q56" s="52"/>
      <c r="R56" s="52"/>
      <c r="S56" s="66"/>
    </row>
    <row r="57" spans="12:19" ht="15" customHeight="1">
      <c r="L57" s="56">
        <v>5</v>
      </c>
      <c r="M57" s="57"/>
      <c r="N57" s="57"/>
      <c r="O57" s="58" t="s">
        <v>105</v>
      </c>
      <c r="P57" s="59"/>
      <c r="Q57" s="51"/>
      <c r="R57" s="51"/>
      <c r="S57" s="60">
        <f>SUBTOTAL(9,S58:S75)</f>
        <v>72383.78</v>
      </c>
    </row>
    <row r="58" spans="12:19" ht="15" customHeight="1">
      <c r="L58" s="61" t="s">
        <v>106</v>
      </c>
      <c r="M58" s="62" t="s">
        <v>34</v>
      </c>
      <c r="N58" s="63" t="s">
        <v>107</v>
      </c>
      <c r="O58" s="64" t="str">
        <f>VLOOKUP(N58,tabela01,3,0)</f>
        <v>Chapisco</v>
      </c>
      <c r="P58" s="62" t="str">
        <f>VLOOKUP(N58,tabela01,4,0)</f>
        <v>m²</v>
      </c>
      <c r="Q58" s="52">
        <v>1178.2</v>
      </c>
      <c r="R58" s="52">
        <f>VLOOKUP(N58,tabela02,7,0)</f>
        <v>4.58</v>
      </c>
      <c r="S58" s="66">
        <f t="shared" ref="S58:S73" si="18">ROUND(R58*Q58,2)</f>
        <v>5396.16</v>
      </c>
    </row>
    <row r="59" spans="12:19" ht="15" customHeight="1">
      <c r="L59" s="61" t="s">
        <v>108</v>
      </c>
      <c r="M59" s="62" t="s">
        <v>34</v>
      </c>
      <c r="N59" s="63" t="s">
        <v>109</v>
      </c>
      <c r="O59" s="64" t="str">
        <f>VLOOKUP(N59,tabela01,3,0)</f>
        <v>Emboço comum</v>
      </c>
      <c r="P59" s="62" t="str">
        <f>VLOOKUP(N59,tabela01,4,0)</f>
        <v>m²</v>
      </c>
      <c r="Q59" s="52">
        <v>208.1</v>
      </c>
      <c r="R59" s="52">
        <f>VLOOKUP(N59,tabela02,7,0)</f>
        <v>14.78</v>
      </c>
      <c r="S59" s="66">
        <f t="shared" si="18"/>
        <v>3075.72</v>
      </c>
    </row>
    <row r="60" spans="12:19" ht="15" customHeight="1">
      <c r="L60" s="61" t="s">
        <v>110</v>
      </c>
      <c r="M60" s="62" t="s">
        <v>34</v>
      </c>
      <c r="N60" s="63" t="s">
        <v>111</v>
      </c>
      <c r="O60" s="64" t="str">
        <f>VLOOKUP(N60,tabela01,3,0)</f>
        <v>Emboço desempenado com espuma de poliéster</v>
      </c>
      <c r="P60" s="62" t="str">
        <f>VLOOKUP(N60,tabela01,4,0)</f>
        <v>m²</v>
      </c>
      <c r="Q60" s="52">
        <v>970.1</v>
      </c>
      <c r="R60" s="52">
        <f>VLOOKUP(N60,tabela02,7,0)</f>
        <v>18.07</v>
      </c>
      <c r="S60" s="66">
        <f t="shared" si="18"/>
        <v>17529.71</v>
      </c>
    </row>
    <row r="61" spans="12:19" ht="15" customHeight="1">
      <c r="L61" s="61" t="s">
        <v>112</v>
      </c>
      <c r="M61" s="62" t="s">
        <v>34</v>
      </c>
      <c r="N61" s="63" t="s">
        <v>47</v>
      </c>
      <c r="O61" s="64" t="str">
        <f>VLOOKUP(N61,tabela01,3,0)</f>
        <v>Lastro de pedra britada</v>
      </c>
      <c r="P61" s="62" t="str">
        <f>VLOOKUP(N61,tabela01,4,0)</f>
        <v>m³</v>
      </c>
      <c r="Q61" s="52">
        <v>7.6</v>
      </c>
      <c r="R61" s="52">
        <f>VLOOKUP(N61,tabela02,7,0)</f>
        <v>111.16</v>
      </c>
      <c r="S61" s="66">
        <f t="shared" si="18"/>
        <v>844.82</v>
      </c>
    </row>
    <row r="62" spans="12:19" ht="15" customHeight="1">
      <c r="L62" s="61" t="s">
        <v>113</v>
      </c>
      <c r="M62" s="62" t="s">
        <v>72</v>
      </c>
      <c r="N62" s="63" t="s">
        <v>114</v>
      </c>
      <c r="O62" s="64" t="s">
        <v>115</v>
      </c>
      <c r="P62" s="62" t="s">
        <v>73</v>
      </c>
      <c r="Q62" s="52">
        <v>89</v>
      </c>
      <c r="R62" s="52">
        <v>10.44</v>
      </c>
      <c r="S62" s="66">
        <f t="shared" si="18"/>
        <v>929.16</v>
      </c>
    </row>
    <row r="63" spans="12:19" ht="15" customHeight="1">
      <c r="L63" s="61" t="s">
        <v>116</v>
      </c>
      <c r="M63" s="62" t="s">
        <v>34</v>
      </c>
      <c r="N63" s="63" t="s">
        <v>117</v>
      </c>
      <c r="O63" s="64" t="str">
        <f>VLOOKUP(N63,tabela01,3,0)</f>
        <v>Concreto usinado, fck = 20 MPa</v>
      </c>
      <c r="P63" s="62" t="str">
        <f t="shared" ref="P63:P73" si="19">VLOOKUP(N63,tabela01,4,0)</f>
        <v>m³</v>
      </c>
      <c r="Q63" s="52">
        <v>15.25</v>
      </c>
      <c r="R63" s="52">
        <f t="shared" ref="R63:R73" si="20">VLOOKUP(N63,tabela02,7,0)</f>
        <v>278.48</v>
      </c>
      <c r="S63" s="66">
        <f t="shared" si="18"/>
        <v>4246.82</v>
      </c>
    </row>
    <row r="64" spans="12:19" ht="15" customHeight="1">
      <c r="L64" s="61" t="s">
        <v>118</v>
      </c>
      <c r="M64" s="62" t="s">
        <v>34</v>
      </c>
      <c r="N64" s="63" t="s">
        <v>119</v>
      </c>
      <c r="O64" s="64" t="str">
        <f>VLOOKUP(N64,tabela01,3,0)</f>
        <v>Lançamento, espalhamento e adensamento de concreto ou massa em lastro e/ou enchimento</v>
      </c>
      <c r="P64" s="62" t="str">
        <f>VLOOKUP(N64,tabela01,4,0)</f>
        <v>m³</v>
      </c>
      <c r="Q64" s="52">
        <v>15.25</v>
      </c>
      <c r="R64" s="52">
        <f>VLOOKUP(N64,tabela02,7,0)</f>
        <v>56.92</v>
      </c>
      <c r="S64" s="66">
        <f>ROUND(R64*Q64,2)</f>
        <v>868.03</v>
      </c>
    </row>
    <row r="65" spans="11:21" ht="15" customHeight="1">
      <c r="L65" s="61" t="s">
        <v>120</v>
      </c>
      <c r="M65" s="62" t="s">
        <v>34</v>
      </c>
      <c r="N65" s="63" t="s">
        <v>121</v>
      </c>
      <c r="O65" s="64" t="str">
        <f>VLOOKUP(N65,tabela01,3,0)</f>
        <v>Piso com requadro em concreto simples com controle de fck= 20 MPa</v>
      </c>
      <c r="P65" s="62" t="str">
        <f t="shared" si="19"/>
        <v>m³</v>
      </c>
      <c r="Q65" s="52">
        <v>5.45</v>
      </c>
      <c r="R65" s="52">
        <f t="shared" si="20"/>
        <v>603.30999999999995</v>
      </c>
      <c r="S65" s="66">
        <f t="shared" si="18"/>
        <v>3288.04</v>
      </c>
    </row>
    <row r="66" spans="11:21" ht="15" customHeight="1">
      <c r="L66" s="61" t="s">
        <v>122</v>
      </c>
      <c r="M66" s="62" t="s">
        <v>34</v>
      </c>
      <c r="N66" s="63" t="s">
        <v>80</v>
      </c>
      <c r="O66" s="64" t="str">
        <f>VLOOKUP(N66,tabela01,3,0)</f>
        <v>Argamassa de regularização e/ou proteção</v>
      </c>
      <c r="P66" s="62" t="str">
        <f t="shared" si="19"/>
        <v>m³</v>
      </c>
      <c r="Q66" s="52">
        <v>3.15</v>
      </c>
      <c r="R66" s="52">
        <f t="shared" si="20"/>
        <v>498.65</v>
      </c>
      <c r="S66" s="66">
        <f t="shared" si="18"/>
        <v>1570.75</v>
      </c>
    </row>
    <row r="67" spans="11:21" ht="15" customHeight="1">
      <c r="L67" s="61" t="s">
        <v>123</v>
      </c>
      <c r="M67" s="62" t="s">
        <v>34</v>
      </c>
      <c r="N67" s="63" t="s">
        <v>124</v>
      </c>
      <c r="O67" s="64" t="str">
        <f>VLOOKUP(N67,tabela01,3,0)</f>
        <v>Nivelamento de piso em concreto com acabadora de superfície</v>
      </c>
      <c r="P67" s="62" t="str">
        <f t="shared" si="19"/>
        <v>m²</v>
      </c>
      <c r="Q67" s="52">
        <v>89</v>
      </c>
      <c r="R67" s="52">
        <f t="shared" si="20"/>
        <v>11.75</v>
      </c>
      <c r="S67" s="66">
        <f t="shared" si="18"/>
        <v>1045.75</v>
      </c>
    </row>
    <row r="68" spans="11:21" ht="15" customHeight="1">
      <c r="L68" s="61" t="s">
        <v>125</v>
      </c>
      <c r="M68" s="62" t="s">
        <v>34</v>
      </c>
      <c r="N68" s="63" t="s">
        <v>55</v>
      </c>
      <c r="O68" s="64" t="s">
        <v>126</v>
      </c>
      <c r="P68" s="62" t="str">
        <f t="shared" si="19"/>
        <v>m²</v>
      </c>
      <c r="Q68" s="52">
        <v>29.45</v>
      </c>
      <c r="R68" s="52">
        <f t="shared" si="20"/>
        <v>11.57</v>
      </c>
      <c r="S68" s="66">
        <f t="shared" si="18"/>
        <v>340.74</v>
      </c>
    </row>
    <row r="69" spans="11:21" ht="15" customHeight="1">
      <c r="L69" s="61" t="s">
        <v>127</v>
      </c>
      <c r="M69" s="62" t="s">
        <v>34</v>
      </c>
      <c r="N69" s="63" t="s">
        <v>128</v>
      </c>
      <c r="O69" s="64" t="str">
        <f>VLOOKUP(N69,tabela01,3,0)</f>
        <v>Revestimento em placa cerâmica esmaltada, tipo monoporosa, retangular, assentado e rejuntado com argamassa industrializada</v>
      </c>
      <c r="P69" s="62" t="str">
        <f t="shared" si="19"/>
        <v>m²</v>
      </c>
      <c r="Q69" s="52">
        <v>208.1</v>
      </c>
      <c r="R69" s="52">
        <f t="shared" si="20"/>
        <v>62.72</v>
      </c>
      <c r="S69" s="66">
        <f t="shared" si="18"/>
        <v>13052.03</v>
      </c>
    </row>
    <row r="70" spans="11:21" ht="15" customHeight="1">
      <c r="L70" s="61" t="s">
        <v>129</v>
      </c>
      <c r="M70" s="62" t="s">
        <v>34</v>
      </c>
      <c r="N70" s="63" t="s">
        <v>130</v>
      </c>
      <c r="O70" s="64" t="str">
        <f>VLOOKUP(N70,tabela01,3,0)</f>
        <v>Revestimento em porcelanato esmaltado acetinado para área interna e ambiente com acesso ao exterior, grupo de absorção BIa, resistência química B, assentado com argamassa colante industrializada, rejuntado</v>
      </c>
      <c r="P70" s="62" t="str">
        <f t="shared" si="19"/>
        <v>m²</v>
      </c>
      <c r="Q70" s="52">
        <v>180.75</v>
      </c>
      <c r="R70" s="52">
        <f t="shared" si="20"/>
        <v>78.92</v>
      </c>
      <c r="S70" s="66">
        <f t="shared" si="18"/>
        <v>14264.79</v>
      </c>
    </row>
    <row r="71" spans="11:21" ht="15" customHeight="1">
      <c r="L71" s="61" t="s">
        <v>131</v>
      </c>
      <c r="M71" s="62" t="s">
        <v>34</v>
      </c>
      <c r="N71" s="68" t="s">
        <v>132</v>
      </c>
      <c r="O71" s="64" t="str">
        <f>VLOOKUP(N71,tabela01,3,0)</f>
        <v>Rodapé em porcelanato esmaltado acetinado para área interna e ambiente com acesso ao exterior, grupo de absorção BIa, resistência química B, assentado com argamassa colante industrializada, rejuntado</v>
      </c>
      <c r="P71" s="62" t="str">
        <f t="shared" si="19"/>
        <v>m</v>
      </c>
      <c r="Q71" s="52">
        <v>78.55</v>
      </c>
      <c r="R71" s="52">
        <f t="shared" si="20"/>
        <v>16.809999999999999</v>
      </c>
      <c r="S71" s="66">
        <f t="shared" si="18"/>
        <v>1320.43</v>
      </c>
    </row>
    <row r="72" spans="11:21" ht="15" customHeight="1">
      <c r="L72" s="61" t="s">
        <v>133</v>
      </c>
      <c r="M72" s="62" t="s">
        <v>34</v>
      </c>
      <c r="N72" s="63" t="s">
        <v>402</v>
      </c>
      <c r="O72" s="64" t="s">
        <v>134</v>
      </c>
      <c r="P72" s="62" t="e">
        <f t="shared" si="19"/>
        <v>#N/A</v>
      </c>
      <c r="Q72" s="52">
        <v>30.5</v>
      </c>
      <c r="R72" s="52">
        <f t="shared" si="20"/>
        <v>83.18</v>
      </c>
      <c r="S72" s="66">
        <f t="shared" si="18"/>
        <v>2536.9899999999998</v>
      </c>
    </row>
    <row r="73" spans="11:21" ht="15" customHeight="1">
      <c r="L73" s="61" t="s">
        <v>135</v>
      </c>
      <c r="M73" s="62" t="s">
        <v>34</v>
      </c>
      <c r="N73" s="68" t="s">
        <v>136</v>
      </c>
      <c r="O73" s="64" t="str">
        <f>VLOOKUP(N73,tabela01,3,0)</f>
        <v>Moldura de gesso simples, largura até 6,0 cm</v>
      </c>
      <c r="P73" s="62" t="str">
        <f t="shared" si="19"/>
        <v>m</v>
      </c>
      <c r="Q73" s="52">
        <v>123.4</v>
      </c>
      <c r="R73" s="52">
        <f t="shared" si="20"/>
        <v>12.21</v>
      </c>
      <c r="S73" s="66">
        <f t="shared" si="18"/>
        <v>1506.71</v>
      </c>
    </row>
    <row r="74" spans="11:21" ht="15" customHeight="1">
      <c r="L74" s="61" t="s">
        <v>137</v>
      </c>
      <c r="M74" s="62" t="s">
        <v>34</v>
      </c>
      <c r="N74" s="68" t="s">
        <v>138</v>
      </c>
      <c r="O74" s="64" t="str">
        <f>VLOOKUP(N74,tabela01,3,0)</f>
        <v>Revestimento em chapa de aço inoxidável para proteção de portas, altura de 40 cm</v>
      </c>
      <c r="P74" s="62" t="str">
        <f>VLOOKUP(N74,tabela01,4,0)</f>
        <v>m</v>
      </c>
      <c r="Q74" s="52">
        <v>1.8</v>
      </c>
      <c r="R74" s="52">
        <f>VLOOKUP(N74,tabela02,7,0)</f>
        <v>315.07</v>
      </c>
      <c r="S74" s="66">
        <f>ROUND(R74*Q74,2)</f>
        <v>567.13</v>
      </c>
    </row>
    <row r="75" spans="11:21" ht="15" customHeight="1">
      <c r="L75" s="61"/>
      <c r="M75" s="62"/>
      <c r="N75" s="63"/>
      <c r="O75" s="64"/>
      <c r="P75" s="62"/>
      <c r="Q75" s="52"/>
      <c r="R75" s="52"/>
      <c r="S75" s="66"/>
    </row>
    <row r="76" spans="11:21" ht="15" customHeight="1">
      <c r="L76" s="56">
        <v>6</v>
      </c>
      <c r="M76" s="57"/>
      <c r="N76" s="57"/>
      <c r="O76" s="58" t="s">
        <v>139</v>
      </c>
      <c r="P76" s="59"/>
      <c r="Q76" s="51"/>
      <c r="R76" s="51"/>
      <c r="S76" s="60">
        <f>SUBTOTAL(9,S77:S93)</f>
        <v>26472.719999999998</v>
      </c>
    </row>
    <row r="77" spans="11:21" ht="15" customHeight="1">
      <c r="L77" s="61" t="s">
        <v>140</v>
      </c>
      <c r="M77" s="62" t="s">
        <v>34</v>
      </c>
      <c r="N77" s="63" t="s">
        <v>141</v>
      </c>
      <c r="O77" s="64" t="str">
        <f>VLOOKUP(N77,tabela01,3,0)</f>
        <v>Porta veneziana de abrir em alumínio - cor branca</v>
      </c>
      <c r="P77" s="62" t="str">
        <f>VLOOKUP(N77,tabela01,4,0)</f>
        <v>m²</v>
      </c>
      <c r="Q77" s="52">
        <v>9.0500000000000007</v>
      </c>
      <c r="R77" s="52">
        <f>VLOOKUP(N77,tabela02,7,0)</f>
        <v>509</v>
      </c>
      <c r="S77" s="65">
        <f t="shared" ref="S77:S91" si="21">ROUND(R77*Q77,2)</f>
        <v>4606.45</v>
      </c>
    </row>
    <row r="78" spans="11:21" ht="15" customHeight="1">
      <c r="K78" s="120">
        <f>SUM(S78:S88)</f>
        <v>19768.510000000002</v>
      </c>
      <c r="L78" s="61" t="s">
        <v>142</v>
      </c>
      <c r="M78" s="67" t="s">
        <v>88</v>
      </c>
      <c r="N78" s="63"/>
      <c r="O78" s="64" t="s">
        <v>143</v>
      </c>
      <c r="P78" s="62" t="s">
        <v>144</v>
      </c>
      <c r="Q78" s="52">
        <v>1</v>
      </c>
      <c r="R78" s="52">
        <v>1353</v>
      </c>
      <c r="S78" s="65">
        <f t="shared" si="21"/>
        <v>1353</v>
      </c>
      <c r="T78" s="1">
        <f>ROUND((S78+S93)*1.2735,2)</f>
        <v>1723.05</v>
      </c>
      <c r="U78" s="120">
        <f>ROUND(S78+S90+S91+S92+S93,2)</f>
        <v>2903.91</v>
      </c>
    </row>
    <row r="79" spans="11:21" ht="15" customHeight="1">
      <c r="K79" s="120">
        <f>(S77+S89+S90+S91+S92)*1.2735+K78</f>
        <v>28306.321435000005</v>
      </c>
      <c r="L79" s="61" t="s">
        <v>145</v>
      </c>
      <c r="M79" s="67" t="s">
        <v>88</v>
      </c>
      <c r="N79" s="63"/>
      <c r="O79" s="64" t="s">
        <v>146</v>
      </c>
      <c r="P79" s="62" t="s">
        <v>144</v>
      </c>
      <c r="Q79" s="52">
        <v>1</v>
      </c>
      <c r="R79" s="52">
        <v>2200</v>
      </c>
      <c r="S79" s="65">
        <f t="shared" si="21"/>
        <v>2200</v>
      </c>
      <c r="T79" s="1">
        <f>ROUND((S90+S91+S92)*1.2735,2)</f>
        <v>1975.08</v>
      </c>
      <c r="U79" s="120">
        <f>ROUND(S79+S80+S81+S82+S83+S84+S85+S86+S87+S88+S89,2)</f>
        <v>18962.36</v>
      </c>
    </row>
    <row r="80" spans="11:21" ht="15" customHeight="1">
      <c r="L80" s="61" t="s">
        <v>147</v>
      </c>
      <c r="M80" s="67" t="s">
        <v>88</v>
      </c>
      <c r="N80" s="63"/>
      <c r="O80" s="64" t="s">
        <v>148</v>
      </c>
      <c r="P80" s="62" t="s">
        <v>144</v>
      </c>
      <c r="Q80" s="52">
        <v>1</v>
      </c>
      <c r="R80" s="52">
        <v>4800</v>
      </c>
      <c r="S80" s="65">
        <f t="shared" si="21"/>
        <v>4800</v>
      </c>
      <c r="T80" s="120">
        <f>ROUND(S81+S82+S83,2)</f>
        <v>5199.7</v>
      </c>
    </row>
    <row r="81" spans="12:21" ht="15" customHeight="1">
      <c r="L81" s="61" t="s">
        <v>149</v>
      </c>
      <c r="M81" s="67" t="s">
        <v>88</v>
      </c>
      <c r="N81" s="63"/>
      <c r="O81" s="64" t="s">
        <v>150</v>
      </c>
      <c r="P81" s="62" t="s">
        <v>144</v>
      </c>
      <c r="Q81" s="52">
        <v>1</v>
      </c>
      <c r="R81" s="52">
        <v>3400</v>
      </c>
      <c r="S81" s="65">
        <f t="shared" si="21"/>
        <v>3400</v>
      </c>
      <c r="T81" s="120">
        <f>ROUND(S79+S80+S84+S85+S86+S87+S88+S89,2)</f>
        <v>13762.66</v>
      </c>
    </row>
    <row r="82" spans="12:21" ht="15" customHeight="1">
      <c r="L82" s="61" t="s">
        <v>151</v>
      </c>
      <c r="M82" s="67" t="s">
        <v>88</v>
      </c>
      <c r="N82" s="63"/>
      <c r="O82" s="64" t="s">
        <v>152</v>
      </c>
      <c r="P82" s="62" t="s">
        <v>144</v>
      </c>
      <c r="Q82" s="52">
        <v>1</v>
      </c>
      <c r="R82" s="52">
        <v>1050</v>
      </c>
      <c r="S82" s="65">
        <f t="shared" si="21"/>
        <v>1050</v>
      </c>
      <c r="T82" s="1">
        <f>SUM(T78:T81)</f>
        <v>22660.489999999998</v>
      </c>
      <c r="U82" s="120">
        <f>SUM(U78:U81)</f>
        <v>21866.27</v>
      </c>
    </row>
    <row r="83" spans="12:21" ht="15" customHeight="1">
      <c r="L83" s="61" t="s">
        <v>153</v>
      </c>
      <c r="M83" s="67" t="s">
        <v>88</v>
      </c>
      <c r="N83" s="63"/>
      <c r="O83" s="64" t="s">
        <v>154</v>
      </c>
      <c r="P83" s="62" t="s">
        <v>144</v>
      </c>
      <c r="Q83" s="52">
        <v>2</v>
      </c>
      <c r="R83" s="52">
        <v>374.85</v>
      </c>
      <c r="S83" s="65">
        <f t="shared" si="21"/>
        <v>749.7</v>
      </c>
      <c r="U83" s="1">
        <f>ROUND((U78*1.2735)+U79,2)</f>
        <v>22660.49</v>
      </c>
    </row>
    <row r="84" spans="12:21" ht="15" customHeight="1">
      <c r="L84" s="61" t="s">
        <v>155</v>
      </c>
      <c r="M84" s="67" t="s">
        <v>88</v>
      </c>
      <c r="N84" s="63"/>
      <c r="O84" s="64" t="s">
        <v>156</v>
      </c>
      <c r="P84" s="62" t="s">
        <v>144</v>
      </c>
      <c r="Q84" s="52">
        <v>3</v>
      </c>
      <c r="R84" s="52">
        <v>561.75</v>
      </c>
      <c r="S84" s="65">
        <f t="shared" si="21"/>
        <v>1685.25</v>
      </c>
    </row>
    <row r="85" spans="12:21" ht="15" customHeight="1">
      <c r="L85" s="61" t="s">
        <v>157</v>
      </c>
      <c r="M85" s="67" t="s">
        <v>88</v>
      </c>
      <c r="N85" s="63"/>
      <c r="O85" s="64" t="s">
        <v>158</v>
      </c>
      <c r="P85" s="62" t="s">
        <v>144</v>
      </c>
      <c r="Q85" s="52">
        <v>2</v>
      </c>
      <c r="R85" s="52">
        <v>499.8</v>
      </c>
      <c r="S85" s="65">
        <f t="shared" si="21"/>
        <v>999.6</v>
      </c>
    </row>
    <row r="86" spans="12:21" ht="15" customHeight="1">
      <c r="L86" s="61" t="s">
        <v>159</v>
      </c>
      <c r="M86" s="67" t="s">
        <v>88</v>
      </c>
      <c r="N86" s="63"/>
      <c r="O86" s="64" t="s">
        <v>160</v>
      </c>
      <c r="P86" s="62" t="s">
        <v>144</v>
      </c>
      <c r="Q86" s="52">
        <v>1</v>
      </c>
      <c r="R86" s="52">
        <v>1157</v>
      </c>
      <c r="S86" s="65">
        <f t="shared" si="21"/>
        <v>1157</v>
      </c>
    </row>
    <row r="87" spans="12:21" ht="15" customHeight="1">
      <c r="L87" s="61" t="s">
        <v>161</v>
      </c>
      <c r="M87" s="67" t="s">
        <v>88</v>
      </c>
      <c r="N87" s="63"/>
      <c r="O87" s="64" t="s">
        <v>162</v>
      </c>
      <c r="P87" s="62" t="s">
        <v>144</v>
      </c>
      <c r="Q87" s="52">
        <v>1</v>
      </c>
      <c r="R87" s="52">
        <v>1157</v>
      </c>
      <c r="S87" s="65">
        <f t="shared" si="21"/>
        <v>1157</v>
      </c>
    </row>
    <row r="88" spans="12:21" ht="15" customHeight="1">
      <c r="L88" s="61" t="s">
        <v>163</v>
      </c>
      <c r="M88" s="67" t="s">
        <v>88</v>
      </c>
      <c r="N88" s="63"/>
      <c r="O88" s="64" t="s">
        <v>164</v>
      </c>
      <c r="P88" s="62" t="s">
        <v>144</v>
      </c>
      <c r="Q88" s="52">
        <v>2</v>
      </c>
      <c r="R88" s="52">
        <v>608.48</v>
      </c>
      <c r="S88" s="65">
        <f t="shared" si="21"/>
        <v>1216.96</v>
      </c>
    </row>
    <row r="89" spans="12:21" ht="15" customHeight="1">
      <c r="L89" s="61" t="s">
        <v>165</v>
      </c>
      <c r="M89" s="62" t="s">
        <v>34</v>
      </c>
      <c r="N89" s="63" t="s">
        <v>166</v>
      </c>
      <c r="O89" s="64" t="str">
        <f>VLOOKUP(N89,tabela01,3,0)</f>
        <v>Barra de apoio reta, para pessoas com mobilidade reduzida, em tubo de aço inoxidável de 1 1/2´</v>
      </c>
      <c r="P89" s="62" t="str">
        <f>VLOOKUP(N89,tabela01,4,0)</f>
        <v>m</v>
      </c>
      <c r="Q89" s="52">
        <v>3.2</v>
      </c>
      <c r="R89" s="52">
        <f>VLOOKUP(N89,tabela02,7,0)</f>
        <v>170.89</v>
      </c>
      <c r="S89" s="65">
        <f t="shared" si="21"/>
        <v>546.85</v>
      </c>
    </row>
    <row r="90" spans="12:21" ht="15" customHeight="1">
      <c r="L90" s="61" t="s">
        <v>167</v>
      </c>
      <c r="M90" s="62" t="s">
        <v>34</v>
      </c>
      <c r="N90" s="63" t="s">
        <v>168</v>
      </c>
      <c r="O90" s="64" t="str">
        <f>VLOOKUP(N90,tabela01,3,0)</f>
        <v>Barra de proteção para lavatório, para pessoas com mobilidade reduzida, em tubo de alumínio acabamento com pintura epóxi</v>
      </c>
      <c r="P90" s="62" t="str">
        <f>VLOOKUP(N90,tabela01,4,0)</f>
        <v>un</v>
      </c>
      <c r="Q90" s="52">
        <v>2</v>
      </c>
      <c r="R90" s="52">
        <f>VLOOKUP(N90,tabela02,7,0)</f>
        <v>348.51</v>
      </c>
      <c r="S90" s="65">
        <f t="shared" si="21"/>
        <v>697.02</v>
      </c>
    </row>
    <row r="91" spans="12:21" ht="15" customHeight="1">
      <c r="L91" s="61" t="s">
        <v>169</v>
      </c>
      <c r="M91" s="62" t="s">
        <v>34</v>
      </c>
      <c r="N91" s="63" t="s">
        <v>94</v>
      </c>
      <c r="O91" s="64" t="s">
        <v>170</v>
      </c>
      <c r="P91" s="62" t="str">
        <f>VLOOKUP(N91,tabela01,4,0)</f>
        <v>kg</v>
      </c>
      <c r="Q91" s="52">
        <v>50</v>
      </c>
      <c r="R91" s="52">
        <f>VLOOKUP(N91,tabela02,7,0)</f>
        <v>10.7</v>
      </c>
      <c r="S91" s="65">
        <f t="shared" si="21"/>
        <v>535</v>
      </c>
    </row>
    <row r="92" spans="12:21" ht="15" customHeight="1">
      <c r="L92" s="61" t="s">
        <v>171</v>
      </c>
      <c r="M92" s="62" t="s">
        <v>34</v>
      </c>
      <c r="N92" s="63" t="s">
        <v>403</v>
      </c>
      <c r="O92" s="64" t="str">
        <f>VLOOKUP(N92,tabela01,3,0)</f>
        <v>Portinhola tipo veneziana em alumínio, linha comercial</v>
      </c>
      <c r="P92" s="62" t="str">
        <f>VLOOKUP(N92,tabela01,4,0)</f>
        <v>m²</v>
      </c>
      <c r="Q92" s="52">
        <v>0.64</v>
      </c>
      <c r="R92" s="52">
        <f>VLOOKUP(N92,tabela02,7,0)</f>
        <v>498.27</v>
      </c>
      <c r="S92" s="65">
        <f>ROUND(R92*Q92,2)</f>
        <v>318.89</v>
      </c>
    </row>
    <row r="93" spans="12:21" ht="15" customHeight="1">
      <c r="L93" s="61"/>
      <c r="M93" s="62"/>
      <c r="N93" s="63"/>
      <c r="O93" s="64"/>
      <c r="P93" s="62"/>
      <c r="Q93" s="52"/>
      <c r="R93" s="52"/>
      <c r="S93" s="66"/>
    </row>
    <row r="94" spans="12:21" ht="15" customHeight="1">
      <c r="L94" s="56">
        <v>7</v>
      </c>
      <c r="M94" s="57"/>
      <c r="N94" s="57"/>
      <c r="O94" s="58" t="s">
        <v>20</v>
      </c>
      <c r="P94" s="59"/>
      <c r="Q94" s="51"/>
      <c r="R94" s="51"/>
      <c r="S94" s="60">
        <f>SUBTOTAL(9,S95:S98)</f>
        <v>25390.410000000003</v>
      </c>
    </row>
    <row r="95" spans="12:21" ht="15" customHeight="1">
      <c r="L95" s="61" t="s">
        <v>172</v>
      </c>
      <c r="M95" s="62" t="s">
        <v>34</v>
      </c>
      <c r="N95" s="63" t="s">
        <v>173</v>
      </c>
      <c r="O95" s="64" t="str">
        <f>VLOOKUP(N95,tabela01,3,0)</f>
        <v>Massa corrida a base de PVA</v>
      </c>
      <c r="P95" s="62" t="str">
        <f>VLOOKUP(N95,tabela01,4,0)</f>
        <v>m²</v>
      </c>
      <c r="Q95" s="52">
        <v>269.5</v>
      </c>
      <c r="R95" s="52">
        <f>VLOOKUP(N95,tabela02,7,0)</f>
        <v>9.3699999999999992</v>
      </c>
      <c r="S95" s="65">
        <f>ROUND(R95*Q95,2)</f>
        <v>2525.2199999999998</v>
      </c>
    </row>
    <row r="96" spans="12:21" ht="15" customHeight="1">
      <c r="L96" s="61" t="s">
        <v>174</v>
      </c>
      <c r="M96" s="62" t="s">
        <v>34</v>
      </c>
      <c r="N96" s="63" t="s">
        <v>175</v>
      </c>
      <c r="O96" s="64" t="str">
        <f>VLOOKUP(N96,tabela01,3,0)</f>
        <v>Tinta acrílica em massa, inclusive preparo</v>
      </c>
      <c r="P96" s="62" t="str">
        <f>VLOOKUP(N96,tabela01,4,0)</f>
        <v>m²</v>
      </c>
      <c r="Q96" s="52">
        <v>989.9</v>
      </c>
      <c r="R96" s="52">
        <f>VLOOKUP(N96,tabela02,7,0)</f>
        <v>19.489999999999998</v>
      </c>
      <c r="S96" s="65">
        <f>ROUND(R96*Q96,2)</f>
        <v>19293.150000000001</v>
      </c>
    </row>
    <row r="97" spans="12:19" ht="15" customHeight="1">
      <c r="L97" s="61" t="s">
        <v>176</v>
      </c>
      <c r="M97" s="62" t="s">
        <v>34</v>
      </c>
      <c r="N97" s="63" t="s">
        <v>177</v>
      </c>
      <c r="O97" s="64" t="str">
        <f>VLOOKUP(N97,tabela01,3,0)</f>
        <v>Esmalte à base água em superfície metálica, inclusive preparo</v>
      </c>
      <c r="P97" s="62" t="str">
        <f>VLOOKUP(N97,tabela01,4,0)</f>
        <v>m²</v>
      </c>
      <c r="Q97" s="52">
        <v>123.6</v>
      </c>
      <c r="R97" s="52">
        <f>VLOOKUP(N97,tabela02,7,0)</f>
        <v>28.9</v>
      </c>
      <c r="S97" s="65">
        <f>ROUND(R97*Q97,2)</f>
        <v>3572.04</v>
      </c>
    </row>
    <row r="98" spans="12:19" ht="15" customHeight="1">
      <c r="L98" s="61"/>
      <c r="M98" s="62"/>
      <c r="N98" s="63"/>
      <c r="O98" s="64"/>
      <c r="P98" s="62"/>
      <c r="Q98" s="52"/>
      <c r="R98" s="52"/>
      <c r="S98" s="66"/>
    </row>
    <row r="99" spans="12:19" ht="15" customHeight="1">
      <c r="L99" s="56">
        <v>8</v>
      </c>
      <c r="M99" s="57"/>
      <c r="N99" s="57"/>
      <c r="O99" s="58" t="s">
        <v>178</v>
      </c>
      <c r="P99" s="59"/>
      <c r="Q99" s="51"/>
      <c r="R99" s="51"/>
      <c r="S99" s="60">
        <f>ROUND(S100+S111+S129+S142,2)</f>
        <v>17523.84</v>
      </c>
    </row>
    <row r="100" spans="12:19" ht="15" customHeight="1">
      <c r="L100" s="69" t="s">
        <v>179</v>
      </c>
      <c r="M100" s="70"/>
      <c r="N100" s="71"/>
      <c r="O100" s="72" t="s">
        <v>180</v>
      </c>
      <c r="P100" s="73"/>
      <c r="Q100" s="74"/>
      <c r="R100" s="75"/>
      <c r="S100" s="76">
        <f>ROUND(SUM(S101:S110),2)</f>
        <v>1807.49</v>
      </c>
    </row>
    <row r="101" spans="12:19" ht="15" customHeight="1">
      <c r="L101" s="77" t="s">
        <v>181</v>
      </c>
      <c r="M101" s="78" t="s">
        <v>34</v>
      </c>
      <c r="N101" s="79" t="s">
        <v>182</v>
      </c>
      <c r="O101" s="80" t="s">
        <v>183</v>
      </c>
      <c r="P101" s="81" t="s">
        <v>184</v>
      </c>
      <c r="Q101" s="82">
        <v>1</v>
      </c>
      <c r="R101" s="83">
        <v>275.61</v>
      </c>
      <c r="S101" s="84">
        <f>ROUND(Q101*R101,2)</f>
        <v>275.61</v>
      </c>
    </row>
    <row r="102" spans="12:19" ht="15" customHeight="1">
      <c r="L102" s="77" t="s">
        <v>185</v>
      </c>
      <c r="M102" s="78" t="s">
        <v>34</v>
      </c>
      <c r="N102" s="78" t="s">
        <v>186</v>
      </c>
      <c r="O102" s="85" t="s">
        <v>187</v>
      </c>
      <c r="P102" s="81" t="s">
        <v>184</v>
      </c>
      <c r="Q102" s="82">
        <v>1</v>
      </c>
      <c r="R102" s="83">
        <v>35.71</v>
      </c>
      <c r="S102" s="84">
        <f t="shared" ref="S102:S109" si="22">ROUND(Q102*R102,2)</f>
        <v>35.71</v>
      </c>
    </row>
    <row r="103" spans="12:19" ht="15" customHeight="1">
      <c r="L103" s="77" t="s">
        <v>188</v>
      </c>
      <c r="M103" s="78" t="s">
        <v>34</v>
      </c>
      <c r="N103" s="78" t="s">
        <v>189</v>
      </c>
      <c r="O103" s="80" t="s">
        <v>190</v>
      </c>
      <c r="P103" s="81" t="s">
        <v>191</v>
      </c>
      <c r="Q103" s="82">
        <v>40</v>
      </c>
      <c r="R103" s="83">
        <v>18.96</v>
      </c>
      <c r="S103" s="84">
        <f t="shared" si="22"/>
        <v>758.4</v>
      </c>
    </row>
    <row r="104" spans="12:19" ht="15" customHeight="1">
      <c r="L104" s="77" t="s">
        <v>192</v>
      </c>
      <c r="M104" s="78" t="s">
        <v>34</v>
      </c>
      <c r="N104" s="79" t="s">
        <v>193</v>
      </c>
      <c r="O104" s="80" t="s">
        <v>194</v>
      </c>
      <c r="P104" s="81" t="s">
        <v>184</v>
      </c>
      <c r="Q104" s="82">
        <v>1</v>
      </c>
      <c r="R104" s="83">
        <v>139.32</v>
      </c>
      <c r="S104" s="84">
        <f t="shared" si="22"/>
        <v>139.32</v>
      </c>
    </row>
    <row r="105" spans="12:19" ht="15" customHeight="1">
      <c r="L105" s="77" t="s">
        <v>195</v>
      </c>
      <c r="M105" s="78" t="s">
        <v>34</v>
      </c>
      <c r="N105" s="79" t="s">
        <v>196</v>
      </c>
      <c r="O105" s="80" t="s">
        <v>197</v>
      </c>
      <c r="P105" s="81" t="s">
        <v>184</v>
      </c>
      <c r="Q105" s="82">
        <v>1</v>
      </c>
      <c r="R105" s="83">
        <v>129.71</v>
      </c>
      <c r="S105" s="84">
        <f t="shared" si="22"/>
        <v>129.71</v>
      </c>
    </row>
    <row r="106" spans="12:19" ht="15" customHeight="1">
      <c r="L106" s="77" t="s">
        <v>198</v>
      </c>
      <c r="M106" s="78" t="s">
        <v>34</v>
      </c>
      <c r="N106" s="79" t="s">
        <v>199</v>
      </c>
      <c r="O106" s="80" t="s">
        <v>200</v>
      </c>
      <c r="P106" s="81" t="s">
        <v>191</v>
      </c>
      <c r="Q106" s="82">
        <v>1.5</v>
      </c>
      <c r="R106" s="83">
        <v>20.34</v>
      </c>
      <c r="S106" s="84">
        <f t="shared" si="22"/>
        <v>30.51</v>
      </c>
    </row>
    <row r="107" spans="12:19" ht="15" customHeight="1">
      <c r="L107" s="77" t="s">
        <v>201</v>
      </c>
      <c r="M107" s="78" t="s">
        <v>34</v>
      </c>
      <c r="N107" s="79" t="s">
        <v>202</v>
      </c>
      <c r="O107" s="80" t="s">
        <v>203</v>
      </c>
      <c r="P107" s="81" t="s">
        <v>184</v>
      </c>
      <c r="Q107" s="82">
        <v>1</v>
      </c>
      <c r="R107" s="83">
        <v>10.89</v>
      </c>
      <c r="S107" s="84">
        <f t="shared" si="22"/>
        <v>10.89</v>
      </c>
    </row>
    <row r="108" spans="12:19" ht="15" customHeight="1">
      <c r="L108" s="77" t="s">
        <v>204</v>
      </c>
      <c r="M108" s="78" t="s">
        <v>34</v>
      </c>
      <c r="N108" s="79" t="s">
        <v>205</v>
      </c>
      <c r="O108" s="80" t="s">
        <v>206</v>
      </c>
      <c r="P108" s="81" t="s">
        <v>184</v>
      </c>
      <c r="Q108" s="82">
        <v>3</v>
      </c>
      <c r="R108" s="83">
        <v>139.58000000000001</v>
      </c>
      <c r="S108" s="84">
        <f t="shared" si="22"/>
        <v>418.74</v>
      </c>
    </row>
    <row r="109" spans="12:19" ht="15" customHeight="1">
      <c r="L109" s="77" t="s">
        <v>207</v>
      </c>
      <c r="M109" s="78" t="s">
        <v>34</v>
      </c>
      <c r="N109" s="78" t="s">
        <v>208</v>
      </c>
      <c r="O109" s="85" t="s">
        <v>209</v>
      </c>
      <c r="P109" s="81" t="s">
        <v>184</v>
      </c>
      <c r="Q109" s="82">
        <v>1</v>
      </c>
      <c r="R109" s="83">
        <v>8.6</v>
      </c>
      <c r="S109" s="84">
        <f t="shared" si="22"/>
        <v>8.6</v>
      </c>
    </row>
    <row r="110" spans="12:19" ht="15" customHeight="1">
      <c r="L110" s="77"/>
      <c r="M110" s="86"/>
      <c r="N110" s="78"/>
      <c r="O110" s="85"/>
      <c r="P110" s="81"/>
      <c r="Q110" s="82"/>
      <c r="R110" s="83"/>
      <c r="S110" s="84"/>
    </row>
    <row r="111" spans="12:19" ht="15" customHeight="1">
      <c r="L111" s="69" t="s">
        <v>210</v>
      </c>
      <c r="M111" s="70"/>
      <c r="N111" s="71"/>
      <c r="O111" s="72" t="s">
        <v>211</v>
      </c>
      <c r="P111" s="73"/>
      <c r="Q111" s="74"/>
      <c r="R111" s="75"/>
      <c r="S111" s="76">
        <f>ROUND(SUM(S112:S127),2)</f>
        <v>10727.45</v>
      </c>
    </row>
    <row r="112" spans="12:19" ht="15" customHeight="1">
      <c r="L112" s="77" t="s">
        <v>212</v>
      </c>
      <c r="M112" s="86" t="s">
        <v>34</v>
      </c>
      <c r="N112" s="79" t="s">
        <v>213</v>
      </c>
      <c r="O112" s="80" t="s">
        <v>214</v>
      </c>
      <c r="P112" s="129" t="s">
        <v>144</v>
      </c>
      <c r="Q112" s="130">
        <v>1</v>
      </c>
      <c r="R112" s="131">
        <v>425.26</v>
      </c>
      <c r="S112" s="132">
        <f>ROUND(Q112*R112,2)</f>
        <v>425.26</v>
      </c>
    </row>
    <row r="113" spans="12:19" ht="15" customHeight="1">
      <c r="L113" s="77" t="s">
        <v>215</v>
      </c>
      <c r="M113" s="78" t="s">
        <v>34</v>
      </c>
      <c r="N113" s="79" t="s">
        <v>196</v>
      </c>
      <c r="O113" s="80" t="s">
        <v>197</v>
      </c>
      <c r="P113" s="129" t="s">
        <v>184</v>
      </c>
      <c r="Q113" s="130">
        <v>1</v>
      </c>
      <c r="R113" s="131">
        <v>129.71</v>
      </c>
      <c r="S113" s="132">
        <f t="shared" ref="S113:S127" si="23">ROUND(Q113*R113,2)</f>
        <v>129.71</v>
      </c>
    </row>
    <row r="114" spans="12:19" ht="15" customHeight="1">
      <c r="L114" s="77" t="s">
        <v>216</v>
      </c>
      <c r="M114" s="86" t="s">
        <v>34</v>
      </c>
      <c r="N114" s="78" t="s">
        <v>217</v>
      </c>
      <c r="O114" s="85" t="s">
        <v>218</v>
      </c>
      <c r="P114" s="129" t="s">
        <v>184</v>
      </c>
      <c r="Q114" s="130">
        <v>2</v>
      </c>
      <c r="R114" s="131">
        <v>21.23</v>
      </c>
      <c r="S114" s="132">
        <f t="shared" si="23"/>
        <v>42.46</v>
      </c>
    </row>
    <row r="115" spans="12:19" ht="15" customHeight="1">
      <c r="L115" s="77" t="s">
        <v>219</v>
      </c>
      <c r="M115" s="78" t="s">
        <v>34</v>
      </c>
      <c r="N115" s="79" t="s">
        <v>220</v>
      </c>
      <c r="O115" s="80" t="s">
        <v>221</v>
      </c>
      <c r="P115" s="129" t="s">
        <v>184</v>
      </c>
      <c r="Q115" s="130">
        <v>5</v>
      </c>
      <c r="R115" s="131">
        <v>89.34</v>
      </c>
      <c r="S115" s="132">
        <f t="shared" si="23"/>
        <v>446.7</v>
      </c>
    </row>
    <row r="116" spans="12:19" ht="15" customHeight="1">
      <c r="L116" s="77" t="s">
        <v>222</v>
      </c>
      <c r="M116" s="78" t="s">
        <v>34</v>
      </c>
      <c r="N116" s="79" t="s">
        <v>223</v>
      </c>
      <c r="O116" s="80" t="s">
        <v>224</v>
      </c>
      <c r="P116" s="129" t="s">
        <v>184</v>
      </c>
      <c r="Q116" s="130">
        <v>2</v>
      </c>
      <c r="R116" s="131">
        <v>118.51</v>
      </c>
      <c r="S116" s="132">
        <f t="shared" si="23"/>
        <v>237.02</v>
      </c>
    </row>
    <row r="117" spans="12:19" ht="15" customHeight="1">
      <c r="L117" s="77" t="s">
        <v>225</v>
      </c>
      <c r="M117" s="78" t="s">
        <v>34</v>
      </c>
      <c r="N117" s="79" t="s">
        <v>193</v>
      </c>
      <c r="O117" s="80" t="s">
        <v>194</v>
      </c>
      <c r="P117" s="129" t="s">
        <v>184</v>
      </c>
      <c r="Q117" s="130">
        <v>1</v>
      </c>
      <c r="R117" s="131">
        <v>139.32</v>
      </c>
      <c r="S117" s="132">
        <f t="shared" si="23"/>
        <v>139.32</v>
      </c>
    </row>
    <row r="118" spans="12:19" ht="15" customHeight="1">
      <c r="L118" s="77" t="s">
        <v>226</v>
      </c>
      <c r="M118" s="78" t="s">
        <v>34</v>
      </c>
      <c r="N118" s="79" t="s">
        <v>227</v>
      </c>
      <c r="O118" s="80" t="s">
        <v>228</v>
      </c>
      <c r="P118" s="129" t="s">
        <v>184</v>
      </c>
      <c r="Q118" s="130">
        <v>2</v>
      </c>
      <c r="R118" s="131">
        <v>186.02</v>
      </c>
      <c r="S118" s="132">
        <f t="shared" si="23"/>
        <v>372.04</v>
      </c>
    </row>
    <row r="119" spans="12:19" ht="15" customHeight="1">
      <c r="L119" s="77" t="s">
        <v>229</v>
      </c>
      <c r="M119" s="78" t="s">
        <v>34</v>
      </c>
      <c r="N119" s="79" t="s">
        <v>230</v>
      </c>
      <c r="O119" s="80" t="s">
        <v>231</v>
      </c>
      <c r="P119" s="129" t="s">
        <v>184</v>
      </c>
      <c r="Q119" s="130">
        <v>4</v>
      </c>
      <c r="R119" s="131">
        <v>146.46</v>
      </c>
      <c r="S119" s="132">
        <f t="shared" si="23"/>
        <v>585.84</v>
      </c>
    </row>
    <row r="120" spans="12:19" ht="15" customHeight="1">
      <c r="L120" s="77" t="s">
        <v>232</v>
      </c>
      <c r="M120" s="86" t="s">
        <v>34</v>
      </c>
      <c r="N120" s="78" t="s">
        <v>233</v>
      </c>
      <c r="O120" s="85" t="s">
        <v>234</v>
      </c>
      <c r="P120" s="129" t="s">
        <v>191</v>
      </c>
      <c r="Q120" s="130">
        <v>50</v>
      </c>
      <c r="R120" s="131">
        <v>12.76</v>
      </c>
      <c r="S120" s="132">
        <f t="shared" si="23"/>
        <v>638</v>
      </c>
    </row>
    <row r="121" spans="12:19" ht="15" customHeight="1">
      <c r="L121" s="77" t="s">
        <v>235</v>
      </c>
      <c r="M121" s="86" t="s">
        <v>34</v>
      </c>
      <c r="N121" s="78" t="s">
        <v>236</v>
      </c>
      <c r="O121" s="85" t="s">
        <v>237</v>
      </c>
      <c r="P121" s="129" t="s">
        <v>191</v>
      </c>
      <c r="Q121" s="130">
        <v>200</v>
      </c>
      <c r="R121" s="131">
        <v>11.83</v>
      </c>
      <c r="S121" s="132">
        <f t="shared" si="23"/>
        <v>2366</v>
      </c>
    </row>
    <row r="122" spans="12:19" ht="15" customHeight="1">
      <c r="L122" s="77" t="s">
        <v>238</v>
      </c>
      <c r="M122" s="86" t="s">
        <v>34</v>
      </c>
      <c r="N122" s="79" t="s">
        <v>239</v>
      </c>
      <c r="O122" s="80" t="s">
        <v>240</v>
      </c>
      <c r="P122" s="129" t="s">
        <v>191</v>
      </c>
      <c r="Q122" s="130">
        <v>35</v>
      </c>
      <c r="R122" s="131">
        <v>9.4600000000000009</v>
      </c>
      <c r="S122" s="132">
        <f t="shared" si="23"/>
        <v>331.1</v>
      </c>
    </row>
    <row r="123" spans="12:19" ht="15" customHeight="1">
      <c r="L123" s="77" t="s">
        <v>241</v>
      </c>
      <c r="M123" s="78" t="s">
        <v>34</v>
      </c>
      <c r="N123" s="78" t="s">
        <v>189</v>
      </c>
      <c r="O123" s="80" t="s">
        <v>190</v>
      </c>
      <c r="P123" s="129" t="s">
        <v>191</v>
      </c>
      <c r="Q123" s="130">
        <v>100</v>
      </c>
      <c r="R123" s="131">
        <v>18.96</v>
      </c>
      <c r="S123" s="132">
        <f t="shared" si="23"/>
        <v>1896</v>
      </c>
    </row>
    <row r="124" spans="12:19" ht="15" customHeight="1">
      <c r="L124" s="77" t="s">
        <v>242</v>
      </c>
      <c r="M124" s="86" t="s">
        <v>34</v>
      </c>
      <c r="N124" s="78" t="s">
        <v>243</v>
      </c>
      <c r="O124" s="85" t="s">
        <v>244</v>
      </c>
      <c r="P124" s="129" t="s">
        <v>191</v>
      </c>
      <c r="Q124" s="130">
        <v>30</v>
      </c>
      <c r="R124" s="131">
        <v>7.65</v>
      </c>
      <c r="S124" s="132">
        <f t="shared" si="23"/>
        <v>229.5</v>
      </c>
    </row>
    <row r="125" spans="12:19" ht="15" customHeight="1">
      <c r="L125" s="77" t="s">
        <v>245</v>
      </c>
      <c r="M125" s="86" t="s">
        <v>34</v>
      </c>
      <c r="N125" s="78" t="s">
        <v>246</v>
      </c>
      <c r="O125" s="85" t="s">
        <v>247</v>
      </c>
      <c r="P125" s="129" t="s">
        <v>191</v>
      </c>
      <c r="Q125" s="130">
        <v>250</v>
      </c>
      <c r="R125" s="131">
        <v>5.19</v>
      </c>
      <c r="S125" s="132">
        <f t="shared" si="23"/>
        <v>1297.5</v>
      </c>
    </row>
    <row r="126" spans="12:19" ht="15" customHeight="1">
      <c r="L126" s="77" t="s">
        <v>248</v>
      </c>
      <c r="M126" s="86" t="s">
        <v>34</v>
      </c>
      <c r="N126" s="78" t="s">
        <v>249</v>
      </c>
      <c r="O126" s="85" t="s">
        <v>250</v>
      </c>
      <c r="P126" s="129" t="s">
        <v>191</v>
      </c>
      <c r="Q126" s="130">
        <v>500</v>
      </c>
      <c r="R126" s="131">
        <v>2.35</v>
      </c>
      <c r="S126" s="132">
        <f t="shared" si="23"/>
        <v>1175</v>
      </c>
    </row>
    <row r="127" spans="12:19" ht="15" customHeight="1">
      <c r="L127" s="77" t="s">
        <v>251</v>
      </c>
      <c r="M127" s="86" t="s">
        <v>34</v>
      </c>
      <c r="N127" s="78" t="s">
        <v>252</v>
      </c>
      <c r="O127" s="85" t="s">
        <v>253</v>
      </c>
      <c r="P127" s="129" t="s">
        <v>191</v>
      </c>
      <c r="Q127" s="130">
        <v>200</v>
      </c>
      <c r="R127" s="131">
        <v>2.08</v>
      </c>
      <c r="S127" s="132">
        <f t="shared" si="23"/>
        <v>416</v>
      </c>
    </row>
    <row r="128" spans="12:19" ht="15" customHeight="1">
      <c r="L128" s="77"/>
      <c r="M128" s="86"/>
      <c r="N128" s="78"/>
      <c r="O128" s="85"/>
      <c r="P128" s="129"/>
      <c r="Q128" s="130"/>
      <c r="R128" s="131"/>
      <c r="S128" s="132"/>
    </row>
    <row r="129" spans="12:19" ht="15" customHeight="1">
      <c r="L129" s="69" t="s">
        <v>254</v>
      </c>
      <c r="M129" s="70"/>
      <c r="N129" s="71"/>
      <c r="O129" s="72" t="s">
        <v>255</v>
      </c>
      <c r="P129" s="133"/>
      <c r="Q129" s="134"/>
      <c r="R129" s="135"/>
      <c r="S129" s="136">
        <f>ROUND(SUM(S130:S141),2)</f>
        <v>3525.97</v>
      </c>
    </row>
    <row r="130" spans="12:19" ht="15" customHeight="1">
      <c r="L130" s="77" t="s">
        <v>256</v>
      </c>
      <c r="M130" s="137" t="s">
        <v>34</v>
      </c>
      <c r="N130" s="96" t="s">
        <v>257</v>
      </c>
      <c r="O130" s="85" t="s">
        <v>258</v>
      </c>
      <c r="P130" s="129" t="s">
        <v>184</v>
      </c>
      <c r="Q130" s="130">
        <v>25</v>
      </c>
      <c r="R130" s="131">
        <v>10.35</v>
      </c>
      <c r="S130" s="132">
        <f>ROUND(Q130*R130,2)</f>
        <v>258.75</v>
      </c>
    </row>
    <row r="131" spans="12:19" ht="15" customHeight="1">
      <c r="L131" s="77" t="s">
        <v>259</v>
      </c>
      <c r="M131" s="137" t="s">
        <v>34</v>
      </c>
      <c r="N131" s="96" t="s">
        <v>260</v>
      </c>
      <c r="O131" s="85" t="s">
        <v>261</v>
      </c>
      <c r="P131" s="129" t="s">
        <v>184</v>
      </c>
      <c r="Q131" s="130">
        <v>20</v>
      </c>
      <c r="R131" s="131">
        <v>12.38</v>
      </c>
      <c r="S131" s="132">
        <f t="shared" ref="S131:S140" si="24">ROUND(Q131*R131,2)</f>
        <v>247.6</v>
      </c>
    </row>
    <row r="132" spans="12:19" ht="15" customHeight="1">
      <c r="L132" s="77" t="s">
        <v>262</v>
      </c>
      <c r="M132" s="138" t="s">
        <v>34</v>
      </c>
      <c r="N132" s="139" t="s">
        <v>263</v>
      </c>
      <c r="O132" s="88" t="s">
        <v>264</v>
      </c>
      <c r="P132" s="129" t="s">
        <v>184</v>
      </c>
      <c r="Q132" s="130">
        <v>22</v>
      </c>
      <c r="R132" s="131">
        <v>12.91</v>
      </c>
      <c r="S132" s="132">
        <f t="shared" si="24"/>
        <v>284.02</v>
      </c>
    </row>
    <row r="133" spans="12:19" ht="15" customHeight="1">
      <c r="L133" s="77" t="s">
        <v>265</v>
      </c>
      <c r="M133" s="96" t="s">
        <v>72</v>
      </c>
      <c r="N133" s="96">
        <v>97586</v>
      </c>
      <c r="O133" s="85" t="s">
        <v>404</v>
      </c>
      <c r="P133" s="129" t="s">
        <v>184</v>
      </c>
      <c r="Q133" s="130">
        <v>20</v>
      </c>
      <c r="R133" s="131">
        <v>80.959999999999994</v>
      </c>
      <c r="S133" s="132">
        <f t="shared" si="24"/>
        <v>1619.2</v>
      </c>
    </row>
    <row r="134" spans="12:19" ht="15" customHeight="1">
      <c r="L134" s="77" t="s">
        <v>266</v>
      </c>
      <c r="M134" s="137" t="s">
        <v>72</v>
      </c>
      <c r="N134" s="96">
        <v>97583</v>
      </c>
      <c r="O134" s="85" t="s">
        <v>405</v>
      </c>
      <c r="P134" s="129" t="s">
        <v>184</v>
      </c>
      <c r="Q134" s="130">
        <v>2</v>
      </c>
      <c r="R134" s="131">
        <v>45.1</v>
      </c>
      <c r="S134" s="132">
        <f t="shared" si="24"/>
        <v>90.2</v>
      </c>
    </row>
    <row r="135" spans="12:19" ht="15" customHeight="1">
      <c r="L135" s="77" t="s">
        <v>267</v>
      </c>
      <c r="M135" s="137" t="s">
        <v>34</v>
      </c>
      <c r="N135" s="140" t="s">
        <v>268</v>
      </c>
      <c r="O135" s="80" t="s">
        <v>269</v>
      </c>
      <c r="P135" s="129" t="s">
        <v>184</v>
      </c>
      <c r="Q135" s="130">
        <v>2</v>
      </c>
      <c r="R135" s="131">
        <v>48.91</v>
      </c>
      <c r="S135" s="132">
        <f t="shared" si="24"/>
        <v>97.82</v>
      </c>
    </row>
    <row r="136" spans="12:19" ht="15" customHeight="1">
      <c r="L136" s="77" t="s">
        <v>270</v>
      </c>
      <c r="M136" s="137" t="s">
        <v>34</v>
      </c>
      <c r="N136" s="140" t="s">
        <v>271</v>
      </c>
      <c r="O136" s="80" t="s">
        <v>272</v>
      </c>
      <c r="P136" s="129" t="s">
        <v>184</v>
      </c>
      <c r="Q136" s="130">
        <v>2</v>
      </c>
      <c r="R136" s="131">
        <v>38.049999999999997</v>
      </c>
      <c r="S136" s="132">
        <f t="shared" si="24"/>
        <v>76.099999999999994</v>
      </c>
    </row>
    <row r="137" spans="12:19" ht="15" customHeight="1">
      <c r="L137" s="77" t="s">
        <v>273</v>
      </c>
      <c r="M137" s="137" t="s">
        <v>34</v>
      </c>
      <c r="N137" s="96" t="s">
        <v>274</v>
      </c>
      <c r="O137" s="85" t="s">
        <v>275</v>
      </c>
      <c r="P137" s="129" t="s">
        <v>276</v>
      </c>
      <c r="Q137" s="130">
        <v>8</v>
      </c>
      <c r="R137" s="131">
        <v>17.34</v>
      </c>
      <c r="S137" s="132">
        <f t="shared" si="24"/>
        <v>138.72</v>
      </c>
    </row>
    <row r="138" spans="12:19" ht="15" customHeight="1">
      <c r="L138" s="77" t="s">
        <v>277</v>
      </c>
      <c r="M138" s="137" t="s">
        <v>34</v>
      </c>
      <c r="N138" s="96" t="s">
        <v>278</v>
      </c>
      <c r="O138" s="85" t="s">
        <v>279</v>
      </c>
      <c r="P138" s="129" t="s">
        <v>276</v>
      </c>
      <c r="Q138" s="130">
        <v>1</v>
      </c>
      <c r="R138" s="131">
        <v>24.78</v>
      </c>
      <c r="S138" s="132">
        <f t="shared" si="24"/>
        <v>24.78</v>
      </c>
    </row>
    <row r="139" spans="12:19" ht="15" customHeight="1">
      <c r="L139" s="77" t="s">
        <v>280</v>
      </c>
      <c r="M139" s="137" t="s">
        <v>34</v>
      </c>
      <c r="N139" s="96" t="s">
        <v>281</v>
      </c>
      <c r="O139" s="85" t="s">
        <v>282</v>
      </c>
      <c r="P139" s="129" t="s">
        <v>276</v>
      </c>
      <c r="Q139" s="130">
        <v>31</v>
      </c>
      <c r="R139" s="131">
        <v>17.8</v>
      </c>
      <c r="S139" s="132">
        <f t="shared" si="24"/>
        <v>551.79999999999995</v>
      </c>
    </row>
    <row r="140" spans="12:19" ht="15" customHeight="1">
      <c r="L140" s="77" t="s">
        <v>283</v>
      </c>
      <c r="M140" s="137" t="s">
        <v>34</v>
      </c>
      <c r="N140" s="140" t="s">
        <v>284</v>
      </c>
      <c r="O140" s="80" t="s">
        <v>285</v>
      </c>
      <c r="P140" s="129" t="s">
        <v>276</v>
      </c>
      <c r="Q140" s="130">
        <v>6</v>
      </c>
      <c r="R140" s="131">
        <v>22.83</v>
      </c>
      <c r="S140" s="132">
        <f t="shared" si="24"/>
        <v>136.97999999999999</v>
      </c>
    </row>
    <row r="141" spans="12:19" ht="15" customHeight="1">
      <c r="L141" s="77"/>
      <c r="M141" s="86"/>
      <c r="N141" s="79"/>
      <c r="O141" s="80"/>
      <c r="P141" s="129"/>
      <c r="Q141" s="130"/>
      <c r="R141" s="131"/>
      <c r="S141" s="132"/>
    </row>
    <row r="142" spans="12:19" ht="15" customHeight="1">
      <c r="L142" s="69" t="s">
        <v>286</v>
      </c>
      <c r="M142" s="70"/>
      <c r="N142" s="71"/>
      <c r="O142" s="72" t="s">
        <v>287</v>
      </c>
      <c r="P142" s="133"/>
      <c r="Q142" s="134"/>
      <c r="R142" s="135"/>
      <c r="S142" s="136">
        <f>ROUND(SUM(S143:S150),2)</f>
        <v>1462.93</v>
      </c>
    </row>
    <row r="143" spans="12:19" ht="15" customHeight="1">
      <c r="L143" s="77" t="s">
        <v>288</v>
      </c>
      <c r="M143" s="86" t="s">
        <v>34</v>
      </c>
      <c r="N143" s="78" t="s">
        <v>257</v>
      </c>
      <c r="O143" s="85" t="s">
        <v>258</v>
      </c>
      <c r="P143" s="129" t="s">
        <v>184</v>
      </c>
      <c r="Q143" s="130">
        <v>26</v>
      </c>
      <c r="R143" s="131">
        <v>10.35</v>
      </c>
      <c r="S143" s="132">
        <f>ROUND(Q143*R143,2)</f>
        <v>269.10000000000002</v>
      </c>
    </row>
    <row r="144" spans="12:19" ht="15" customHeight="1">
      <c r="L144" s="77" t="s">
        <v>289</v>
      </c>
      <c r="M144" s="86" t="s">
        <v>34</v>
      </c>
      <c r="N144" s="78" t="s">
        <v>260</v>
      </c>
      <c r="O144" s="85" t="s">
        <v>261</v>
      </c>
      <c r="P144" s="129" t="s">
        <v>184</v>
      </c>
      <c r="Q144" s="130">
        <v>1</v>
      </c>
      <c r="R144" s="131">
        <v>12.38</v>
      </c>
      <c r="S144" s="132">
        <f t="shared" ref="S144:S149" si="25">ROUND(Q144*R144,2)</f>
        <v>12.38</v>
      </c>
    </row>
    <row r="145" spans="12:19" ht="15" customHeight="1">
      <c r="L145" s="77" t="s">
        <v>290</v>
      </c>
      <c r="M145" s="86" t="s">
        <v>34</v>
      </c>
      <c r="N145" s="78" t="s">
        <v>281</v>
      </c>
      <c r="O145" s="85" t="s">
        <v>282</v>
      </c>
      <c r="P145" s="129" t="s">
        <v>276</v>
      </c>
      <c r="Q145" s="130">
        <v>8</v>
      </c>
      <c r="R145" s="131">
        <v>17.8</v>
      </c>
      <c r="S145" s="132">
        <f t="shared" si="25"/>
        <v>142.4</v>
      </c>
    </row>
    <row r="146" spans="12:19" ht="15" customHeight="1">
      <c r="L146" s="77" t="s">
        <v>291</v>
      </c>
      <c r="M146" s="86" t="s">
        <v>34</v>
      </c>
      <c r="N146" s="78" t="s">
        <v>236</v>
      </c>
      <c r="O146" s="85" t="s">
        <v>237</v>
      </c>
      <c r="P146" s="129" t="s">
        <v>191</v>
      </c>
      <c r="Q146" s="130">
        <v>50</v>
      </c>
      <c r="R146" s="131">
        <v>11.83</v>
      </c>
      <c r="S146" s="132">
        <f t="shared" si="25"/>
        <v>591.5</v>
      </c>
    </row>
    <row r="147" spans="12:19" ht="15" customHeight="1">
      <c r="L147" s="77" t="s">
        <v>292</v>
      </c>
      <c r="M147" s="87" t="s">
        <v>72</v>
      </c>
      <c r="N147" s="78">
        <v>97599</v>
      </c>
      <c r="O147" s="85" t="s">
        <v>406</v>
      </c>
      <c r="P147" s="129" t="s">
        <v>184</v>
      </c>
      <c r="Q147" s="141">
        <v>8</v>
      </c>
      <c r="R147" s="142">
        <v>37.69</v>
      </c>
      <c r="S147" s="132">
        <f t="shared" si="25"/>
        <v>301.52</v>
      </c>
    </row>
    <row r="148" spans="12:19" ht="15" customHeight="1">
      <c r="L148" s="77" t="s">
        <v>293</v>
      </c>
      <c r="M148" s="86" t="s">
        <v>34</v>
      </c>
      <c r="N148" s="78" t="s">
        <v>252</v>
      </c>
      <c r="O148" s="85" t="s">
        <v>253</v>
      </c>
      <c r="P148" s="129" t="s">
        <v>191</v>
      </c>
      <c r="Q148" s="130">
        <v>60</v>
      </c>
      <c r="R148" s="131">
        <v>2.08</v>
      </c>
      <c r="S148" s="132">
        <f t="shared" si="25"/>
        <v>124.8</v>
      </c>
    </row>
    <row r="149" spans="12:19" ht="15" customHeight="1">
      <c r="L149" s="77" t="s">
        <v>294</v>
      </c>
      <c r="M149" s="86" t="s">
        <v>34</v>
      </c>
      <c r="N149" s="78" t="s">
        <v>217</v>
      </c>
      <c r="O149" s="85" t="s">
        <v>218</v>
      </c>
      <c r="P149" s="129" t="s">
        <v>184</v>
      </c>
      <c r="Q149" s="130">
        <v>1</v>
      </c>
      <c r="R149" s="131">
        <v>21.23</v>
      </c>
      <c r="S149" s="132">
        <f t="shared" si="25"/>
        <v>21.23</v>
      </c>
    </row>
    <row r="150" spans="12:19" ht="15" customHeight="1">
      <c r="L150" s="61"/>
      <c r="M150" s="62"/>
      <c r="N150" s="68"/>
      <c r="O150" s="64"/>
      <c r="P150" s="89"/>
      <c r="Q150" s="53"/>
      <c r="R150" s="53"/>
      <c r="S150" s="66"/>
    </row>
    <row r="151" spans="12:19" ht="15" customHeight="1">
      <c r="L151" s="56">
        <v>9</v>
      </c>
      <c r="M151" s="57"/>
      <c r="N151" s="57"/>
      <c r="O151" s="58" t="s">
        <v>25</v>
      </c>
      <c r="P151" s="59"/>
      <c r="Q151" s="51"/>
      <c r="R151" s="51"/>
      <c r="S151" s="60">
        <f>ROUND(S191+S152+S170+S181,2)</f>
        <v>33307.54</v>
      </c>
    </row>
    <row r="152" spans="12:19" ht="15" customHeight="1">
      <c r="L152" s="90" t="s">
        <v>295</v>
      </c>
      <c r="M152" s="91"/>
      <c r="N152" s="91"/>
      <c r="O152" s="92" t="s">
        <v>296</v>
      </c>
      <c r="P152" s="93"/>
      <c r="Q152" s="54"/>
      <c r="R152" s="54"/>
      <c r="S152" s="94">
        <f>ROUND(SUM(S153:S169),2)</f>
        <v>15674.61</v>
      </c>
    </row>
    <row r="153" spans="12:19" ht="15" customHeight="1">
      <c r="L153" s="61" t="s">
        <v>297</v>
      </c>
      <c r="M153" s="62" t="s">
        <v>34</v>
      </c>
      <c r="N153" s="63" t="s">
        <v>298</v>
      </c>
      <c r="O153" s="64" t="str">
        <f t="shared" ref="O153:O164" si="26">VLOOKUP(N153,tabela01,3,0)</f>
        <v>Cuba em aço inoxidável dupla de 1020x400x250mm</v>
      </c>
      <c r="P153" s="62" t="str">
        <f t="shared" ref="P153:P165" si="27">VLOOKUP(N153,tabela01,4,0)</f>
        <v>un</v>
      </c>
      <c r="Q153" s="52">
        <v>2</v>
      </c>
      <c r="R153" s="52">
        <f t="shared" ref="R153:R164" si="28">VLOOKUP(N153,tabela02,7,0)</f>
        <v>737.61</v>
      </c>
      <c r="S153" s="66">
        <f>ROUND(R153*Q153,2)</f>
        <v>1475.22</v>
      </c>
    </row>
    <row r="154" spans="12:19" ht="15" customHeight="1">
      <c r="L154" s="61" t="s">
        <v>299</v>
      </c>
      <c r="M154" s="62" t="s">
        <v>34</v>
      </c>
      <c r="N154" s="63" t="s">
        <v>300</v>
      </c>
      <c r="O154" s="64" t="s">
        <v>301</v>
      </c>
      <c r="P154" s="62" t="str">
        <f>VLOOKUP(N154,tabela01,4,0)</f>
        <v>un</v>
      </c>
      <c r="Q154" s="52">
        <v>4</v>
      </c>
      <c r="R154" s="52">
        <f>VLOOKUP(N154,tabela02,7,0)</f>
        <v>583.95000000000005</v>
      </c>
      <c r="S154" s="66">
        <f>ROUND(R154*Q154,2)</f>
        <v>2335.8000000000002</v>
      </c>
    </row>
    <row r="155" spans="12:19" ht="15" customHeight="1">
      <c r="L155" s="61" t="s">
        <v>302</v>
      </c>
      <c r="M155" s="62" t="s">
        <v>34</v>
      </c>
      <c r="N155" s="63" t="s">
        <v>303</v>
      </c>
      <c r="O155" s="64" t="str">
        <f t="shared" si="26"/>
        <v>Sifão plástico sanfonado universal de 1´</v>
      </c>
      <c r="P155" s="62" t="str">
        <f t="shared" si="27"/>
        <v>un</v>
      </c>
      <c r="Q155" s="52">
        <v>9</v>
      </c>
      <c r="R155" s="52">
        <f t="shared" si="28"/>
        <v>22.44</v>
      </c>
      <c r="S155" s="66">
        <f t="shared" ref="S155:S164" si="29">ROUND(R155*Q155,2)</f>
        <v>201.96</v>
      </c>
    </row>
    <row r="156" spans="12:19" ht="15" customHeight="1">
      <c r="L156" s="61" t="s">
        <v>304</v>
      </c>
      <c r="M156" s="62" t="s">
        <v>34</v>
      </c>
      <c r="N156" s="63" t="s">
        <v>407</v>
      </c>
      <c r="O156" s="64" t="e">
        <f t="shared" si="26"/>
        <v>#N/A</v>
      </c>
      <c r="P156" s="62" t="e">
        <f t="shared" si="27"/>
        <v>#N/A</v>
      </c>
      <c r="Q156" s="52">
        <v>8.64</v>
      </c>
      <c r="R156" s="52">
        <f t="shared" si="28"/>
        <v>392.18</v>
      </c>
      <c r="S156" s="66">
        <f t="shared" si="29"/>
        <v>3388.44</v>
      </c>
    </row>
    <row r="157" spans="12:19" ht="15" customHeight="1">
      <c r="L157" s="61" t="s">
        <v>305</v>
      </c>
      <c r="M157" s="62" t="s">
        <v>34</v>
      </c>
      <c r="N157" s="63" t="s">
        <v>306</v>
      </c>
      <c r="O157" s="64" t="str">
        <f t="shared" si="26"/>
        <v>Lavatório em louça com coluna suspensa</v>
      </c>
      <c r="P157" s="62" t="str">
        <f t="shared" si="27"/>
        <v>un</v>
      </c>
      <c r="Q157" s="52">
        <v>3</v>
      </c>
      <c r="R157" s="52">
        <f t="shared" si="28"/>
        <v>351.59</v>
      </c>
      <c r="S157" s="66">
        <f t="shared" si="29"/>
        <v>1054.77</v>
      </c>
    </row>
    <row r="158" spans="12:19" ht="15" customHeight="1">
      <c r="L158" s="61" t="s">
        <v>307</v>
      </c>
      <c r="M158" s="62" t="s">
        <v>34</v>
      </c>
      <c r="N158" s="63" t="s">
        <v>308</v>
      </c>
      <c r="O158" s="64" t="str">
        <f>VLOOKUP(N158,tabela01,3,0)</f>
        <v>Torneira de mesa para lavatório, acionamento hidromecânico com alavanca, registro integrado regulador de vazão, em latão cromado, DN= 1/2´</v>
      </c>
      <c r="P158" s="62" t="str">
        <f>VLOOKUP(N158,tabela01,4,0)</f>
        <v>un</v>
      </c>
      <c r="Q158" s="52">
        <v>2</v>
      </c>
      <c r="R158" s="52">
        <f>VLOOKUP(N158,tabela02,7,0)</f>
        <v>443.38</v>
      </c>
      <c r="S158" s="66">
        <f>ROUND(R158*Q158,2)</f>
        <v>886.76</v>
      </c>
    </row>
    <row r="159" spans="12:19" ht="15" customHeight="1">
      <c r="L159" s="61" t="s">
        <v>309</v>
      </c>
      <c r="M159" s="67" t="s">
        <v>88</v>
      </c>
      <c r="N159" s="63"/>
      <c r="O159" s="64" t="s">
        <v>310</v>
      </c>
      <c r="P159" s="62" t="s">
        <v>144</v>
      </c>
      <c r="Q159" s="52">
        <v>1</v>
      </c>
      <c r="R159" s="52">
        <v>1690</v>
      </c>
      <c r="S159" s="66">
        <f>ROUND(R159*Q159,2)</f>
        <v>1690</v>
      </c>
    </row>
    <row r="160" spans="12:19" ht="15" customHeight="1">
      <c r="L160" s="61" t="s">
        <v>311</v>
      </c>
      <c r="M160" s="62" t="s">
        <v>34</v>
      </c>
      <c r="N160" s="63" t="s">
        <v>312</v>
      </c>
      <c r="O160" s="64" t="str">
        <f t="shared" si="26"/>
        <v>Saboneteira tipo dispenser, para refil de 800 ml</v>
      </c>
      <c r="P160" s="62" t="str">
        <f t="shared" si="27"/>
        <v>un</v>
      </c>
      <c r="Q160" s="52">
        <v>4</v>
      </c>
      <c r="R160" s="52">
        <f t="shared" si="28"/>
        <v>28.47</v>
      </c>
      <c r="S160" s="66">
        <f t="shared" si="29"/>
        <v>113.88</v>
      </c>
    </row>
    <row r="161" spans="12:19" ht="15" customHeight="1">
      <c r="L161" s="61" t="s">
        <v>313</v>
      </c>
      <c r="M161" s="62" t="s">
        <v>34</v>
      </c>
      <c r="N161" s="63" t="s">
        <v>314</v>
      </c>
      <c r="O161" s="64" t="str">
        <f t="shared" si="26"/>
        <v>Dispenser toalheiro em ABS, para folhas</v>
      </c>
      <c r="P161" s="62" t="str">
        <f t="shared" si="27"/>
        <v>un</v>
      </c>
      <c r="Q161" s="52">
        <v>4</v>
      </c>
      <c r="R161" s="52">
        <f t="shared" si="28"/>
        <v>41.78</v>
      </c>
      <c r="S161" s="66">
        <f t="shared" si="29"/>
        <v>167.12</v>
      </c>
    </row>
    <row r="162" spans="12:19" ht="15" customHeight="1">
      <c r="L162" s="61" t="s">
        <v>315</v>
      </c>
      <c r="M162" s="62" t="s">
        <v>34</v>
      </c>
      <c r="N162" s="68" t="s">
        <v>408</v>
      </c>
      <c r="O162" s="64" t="str">
        <f t="shared" si="26"/>
        <v>Ducha higiênica com registro</v>
      </c>
      <c r="P162" s="62" t="str">
        <f t="shared" si="27"/>
        <v>un</v>
      </c>
      <c r="Q162" s="52">
        <v>2</v>
      </c>
      <c r="R162" s="52">
        <f t="shared" si="28"/>
        <v>286.66000000000003</v>
      </c>
      <c r="S162" s="66">
        <f t="shared" si="29"/>
        <v>573.32000000000005</v>
      </c>
    </row>
    <row r="163" spans="12:19" ht="15" customHeight="1">
      <c r="L163" s="61" t="s">
        <v>316</v>
      </c>
      <c r="M163" s="62" t="s">
        <v>34</v>
      </c>
      <c r="N163" s="68" t="s">
        <v>317</v>
      </c>
      <c r="O163" s="64" t="str">
        <f t="shared" si="26"/>
        <v>Dispenser papel higiênico em ABS para rolão 300 / 600 m, com visor</v>
      </c>
      <c r="P163" s="62" t="str">
        <f t="shared" si="27"/>
        <v>un</v>
      </c>
      <c r="Q163" s="52">
        <v>2</v>
      </c>
      <c r="R163" s="52">
        <f t="shared" si="28"/>
        <v>49.37</v>
      </c>
      <c r="S163" s="66">
        <f t="shared" si="29"/>
        <v>98.74</v>
      </c>
    </row>
    <row r="164" spans="12:19" ht="15" customHeight="1">
      <c r="L164" s="61" t="s">
        <v>318</v>
      </c>
      <c r="M164" s="62" t="s">
        <v>34</v>
      </c>
      <c r="N164" s="68" t="s">
        <v>319</v>
      </c>
      <c r="O164" s="64" t="str">
        <f t="shared" si="26"/>
        <v>Bacia sifonada de louça para pessoas com mobilidade reduzida - 6 litros</v>
      </c>
      <c r="P164" s="62" t="str">
        <f t="shared" si="27"/>
        <v>un</v>
      </c>
      <c r="Q164" s="52">
        <v>2</v>
      </c>
      <c r="R164" s="52">
        <f t="shared" si="28"/>
        <v>594.98</v>
      </c>
      <c r="S164" s="66">
        <f t="shared" si="29"/>
        <v>1189.96</v>
      </c>
    </row>
    <row r="165" spans="12:19" ht="15" customHeight="1">
      <c r="L165" s="61" t="s">
        <v>320</v>
      </c>
      <c r="M165" s="62" t="s">
        <v>34</v>
      </c>
      <c r="N165" s="68" t="s">
        <v>321</v>
      </c>
      <c r="O165" s="64" t="s">
        <v>322</v>
      </c>
      <c r="P165" s="62" t="str">
        <f t="shared" si="27"/>
        <v>m</v>
      </c>
      <c r="Q165" s="52">
        <v>2</v>
      </c>
      <c r="R165" s="52">
        <f>VLOOKUP(N165,tabela02,7,0)</f>
        <v>763.11</v>
      </c>
      <c r="S165" s="66">
        <f>ROUND(R165*Q165,2)</f>
        <v>1526.22</v>
      </c>
    </row>
    <row r="166" spans="12:19" ht="15" customHeight="1">
      <c r="L166" s="61" t="s">
        <v>323</v>
      </c>
      <c r="M166" s="62" t="s">
        <v>34</v>
      </c>
      <c r="N166" s="68" t="s">
        <v>324</v>
      </c>
      <c r="O166" s="64" t="s">
        <v>325</v>
      </c>
      <c r="P166" s="62" t="str">
        <f>VLOOKUP(N166,tabela01,4,0)</f>
        <v>un</v>
      </c>
      <c r="Q166" s="52">
        <v>1</v>
      </c>
      <c r="R166" s="52">
        <f>VLOOKUP(N166,tabela02,7,0)</f>
        <v>436.47</v>
      </c>
      <c r="S166" s="66">
        <f>ROUND(R166*Q166,2)</f>
        <v>436.47</v>
      </c>
    </row>
    <row r="167" spans="12:19" ht="15" customHeight="1">
      <c r="L167" s="61" t="s">
        <v>326</v>
      </c>
      <c r="M167" s="62" t="s">
        <v>34</v>
      </c>
      <c r="N167" s="68" t="s">
        <v>327</v>
      </c>
      <c r="O167" s="64" t="str">
        <f>VLOOKUP(N167,tabela01,3,0)</f>
        <v>Torneira longa sem rosca para uso geral, em latão fundido cromado</v>
      </c>
      <c r="P167" s="62" t="str">
        <f>VLOOKUP(N167,tabela01,4,0)</f>
        <v>un</v>
      </c>
      <c r="Q167" s="52">
        <v>4</v>
      </c>
      <c r="R167" s="52">
        <f>VLOOKUP(N167,tabela02,7,0)</f>
        <v>52.67</v>
      </c>
      <c r="S167" s="66">
        <f>ROUND(R167*Q167,2)</f>
        <v>210.68</v>
      </c>
    </row>
    <row r="168" spans="12:19" ht="15" customHeight="1">
      <c r="L168" s="61" t="s">
        <v>328</v>
      </c>
      <c r="M168" s="62" t="s">
        <v>34</v>
      </c>
      <c r="N168" s="68" t="s">
        <v>329</v>
      </c>
      <c r="O168" s="64" t="str">
        <f>VLOOKUP(N168,tabela01,3,0)</f>
        <v>Espelho em vidro cristal liso, espessura de 4 mm</v>
      </c>
      <c r="P168" s="62" t="str">
        <f>VLOOKUP(N168,tabela01,4,0)</f>
        <v>m²</v>
      </c>
      <c r="Q168" s="52">
        <v>0.96</v>
      </c>
      <c r="R168" s="52">
        <f>VLOOKUP(N168,tabela02,7,0)</f>
        <v>338.82</v>
      </c>
      <c r="S168" s="66">
        <f>ROUND(R168*Q168,2)</f>
        <v>325.27</v>
      </c>
    </row>
    <row r="169" spans="12:19" ht="15" customHeight="1">
      <c r="L169" s="61"/>
      <c r="M169" s="62"/>
      <c r="N169" s="63"/>
      <c r="O169" s="64"/>
      <c r="P169" s="62"/>
      <c r="Q169" s="52"/>
      <c r="R169" s="52"/>
      <c r="S169" s="66"/>
    </row>
    <row r="170" spans="12:19" ht="15" customHeight="1">
      <c r="L170" s="90" t="s">
        <v>330</v>
      </c>
      <c r="M170" s="91"/>
      <c r="N170" s="91"/>
      <c r="O170" s="92" t="s">
        <v>331</v>
      </c>
      <c r="P170" s="93"/>
      <c r="Q170" s="54"/>
      <c r="R170" s="54"/>
      <c r="S170" s="94">
        <f>ROUND(SUM(S171:S180),2)</f>
        <v>4850.92</v>
      </c>
    </row>
    <row r="171" spans="12:19" ht="15" customHeight="1">
      <c r="L171" s="61" t="s">
        <v>332</v>
      </c>
      <c r="M171" s="62" t="s">
        <v>34</v>
      </c>
      <c r="N171" s="63" t="s">
        <v>333</v>
      </c>
      <c r="O171" s="64" t="str">
        <f t="shared" ref="O171:O176" si="30">VLOOKUP(N171,tabela01,3,0)</f>
        <v>Reservatório em polietileno com tampa de rosca, capacidade de 1.000 litros</v>
      </c>
      <c r="P171" s="62" t="str">
        <f t="shared" ref="P171:P176" si="31">VLOOKUP(N171,tabela01,4,0)</f>
        <v>un</v>
      </c>
      <c r="Q171" s="52">
        <v>2</v>
      </c>
      <c r="R171" s="52">
        <f t="shared" ref="R171:R176" si="32">VLOOKUP(N171,tabela02,7,0)</f>
        <v>747.37</v>
      </c>
      <c r="S171" s="66">
        <f t="shared" ref="S171:S176" si="33">ROUND(R171*Q171,2)</f>
        <v>1494.74</v>
      </c>
    </row>
    <row r="172" spans="12:19" ht="15" customHeight="1">
      <c r="L172" s="61" t="s">
        <v>334</v>
      </c>
      <c r="M172" s="62" t="s">
        <v>34</v>
      </c>
      <c r="N172" s="63" t="s">
        <v>335</v>
      </c>
      <c r="O172" s="64" t="str">
        <f t="shared" si="30"/>
        <v>Tubo de PVC rígido soldável marrom, DN= 50 mm, (1 1/2´), inclusive conexões</v>
      </c>
      <c r="P172" s="62" t="str">
        <f t="shared" si="31"/>
        <v>m</v>
      </c>
      <c r="Q172" s="52">
        <v>8.6</v>
      </c>
      <c r="R172" s="52">
        <f t="shared" si="32"/>
        <v>33.729999999999997</v>
      </c>
      <c r="S172" s="66">
        <f t="shared" si="33"/>
        <v>290.08</v>
      </c>
    </row>
    <row r="173" spans="12:19" ht="15" customHeight="1">
      <c r="L173" s="61" t="s">
        <v>336</v>
      </c>
      <c r="M173" s="62" t="s">
        <v>34</v>
      </c>
      <c r="N173" s="63" t="s">
        <v>337</v>
      </c>
      <c r="O173" s="64" t="str">
        <f t="shared" si="30"/>
        <v>Tubo de PVC rígido soldável marrom, DN= 25 mm, (3/4´), inclusive conexões</v>
      </c>
      <c r="P173" s="62" t="str">
        <f t="shared" si="31"/>
        <v>m</v>
      </c>
      <c r="Q173" s="52">
        <v>90</v>
      </c>
      <c r="R173" s="52">
        <f t="shared" si="32"/>
        <v>20.83</v>
      </c>
      <c r="S173" s="66">
        <f t="shared" si="33"/>
        <v>1874.7</v>
      </c>
    </row>
    <row r="174" spans="12:19" ht="15" customHeight="1">
      <c r="L174" s="61" t="s">
        <v>338</v>
      </c>
      <c r="M174" s="62" t="s">
        <v>34</v>
      </c>
      <c r="N174" s="63" t="s">
        <v>339</v>
      </c>
      <c r="O174" s="64" t="str">
        <f t="shared" si="30"/>
        <v>Registro de gaveta em latão fundido cromado com canopla, DN= 1 1/2´ - linha especial</v>
      </c>
      <c r="P174" s="62" t="str">
        <f t="shared" si="31"/>
        <v>un</v>
      </c>
      <c r="Q174" s="52">
        <v>2</v>
      </c>
      <c r="R174" s="52">
        <f t="shared" si="32"/>
        <v>107.91</v>
      </c>
      <c r="S174" s="66">
        <f t="shared" si="33"/>
        <v>215.82</v>
      </c>
    </row>
    <row r="175" spans="12:19" ht="15" customHeight="1">
      <c r="L175" s="61" t="s">
        <v>340</v>
      </c>
      <c r="M175" s="62" t="s">
        <v>34</v>
      </c>
      <c r="N175" s="63" t="s">
        <v>341</v>
      </c>
      <c r="O175" s="64" t="str">
        <f>VLOOKUP(N175,tabela01,3,0)</f>
        <v>Registro de gaveta em latão fundido cromado com canopla, DN= 3/4´ - linha especial</v>
      </c>
      <c r="P175" s="62" t="str">
        <f>VLOOKUP(N175,tabela01,4,0)</f>
        <v>un</v>
      </c>
      <c r="Q175" s="52">
        <v>3</v>
      </c>
      <c r="R175" s="52">
        <f>VLOOKUP(N175,tabela02,7,0)</f>
        <v>74.37</v>
      </c>
      <c r="S175" s="66">
        <f>ROUND(R175*Q175,2)</f>
        <v>223.11</v>
      </c>
    </row>
    <row r="176" spans="12:19" ht="15" customHeight="1">
      <c r="L176" s="61" t="s">
        <v>342</v>
      </c>
      <c r="M176" s="62" t="s">
        <v>34</v>
      </c>
      <c r="N176" s="63" t="s">
        <v>343</v>
      </c>
      <c r="O176" s="64" t="str">
        <f t="shared" si="30"/>
        <v>Registro de gaveta em latão fundido sem acabamento, DN= 1 1/2´</v>
      </c>
      <c r="P176" s="62" t="str">
        <f t="shared" si="31"/>
        <v>un</v>
      </c>
      <c r="Q176" s="52">
        <v>2</v>
      </c>
      <c r="R176" s="52">
        <f t="shared" si="32"/>
        <v>99.99</v>
      </c>
      <c r="S176" s="66">
        <f t="shared" si="33"/>
        <v>199.98</v>
      </c>
    </row>
    <row r="177" spans="12:19" ht="15" customHeight="1">
      <c r="L177" s="61" t="s">
        <v>344</v>
      </c>
      <c r="M177" s="62" t="s">
        <v>34</v>
      </c>
      <c r="N177" s="63" t="s">
        <v>345</v>
      </c>
      <c r="O177" s="64" t="str">
        <f>VLOOKUP(N177,tabela01,3,0)</f>
        <v>Registro de gaveta em latão fundido sem acabamento, DN= 1´</v>
      </c>
      <c r="P177" s="62" t="str">
        <f>VLOOKUP(N177,tabela01,4,0)</f>
        <v>un</v>
      </c>
      <c r="Q177" s="52">
        <v>2</v>
      </c>
      <c r="R177" s="52">
        <f>VLOOKUP(N177,tabela02,7,0)</f>
        <v>68.77</v>
      </c>
      <c r="S177" s="66">
        <f>ROUND(R177*Q177,2)</f>
        <v>137.54</v>
      </c>
    </row>
    <row r="178" spans="12:19" ht="15" customHeight="1">
      <c r="L178" s="61" t="s">
        <v>346</v>
      </c>
      <c r="M178" s="62" t="s">
        <v>34</v>
      </c>
      <c r="N178" s="63" t="s">
        <v>347</v>
      </c>
      <c r="O178" s="64" t="str">
        <f>VLOOKUP(N178,tabela01,3,0)</f>
        <v>Registro de gaveta em latão fundido sem acabamento, DN= 3/4´</v>
      </c>
      <c r="P178" s="62" t="str">
        <f>VLOOKUP(N178,tabela01,4,0)</f>
        <v>un</v>
      </c>
      <c r="Q178" s="52">
        <v>5</v>
      </c>
      <c r="R178" s="52">
        <f>VLOOKUP(N178,tabela02,7,0)</f>
        <v>51.13</v>
      </c>
      <c r="S178" s="66">
        <f>ROUND(R178*Q178,2)</f>
        <v>255.65</v>
      </c>
    </row>
    <row r="179" spans="12:19" ht="15" customHeight="1">
      <c r="L179" s="61" t="s">
        <v>348</v>
      </c>
      <c r="M179" s="62" t="s">
        <v>34</v>
      </c>
      <c r="N179" s="63" t="s">
        <v>349</v>
      </c>
      <c r="O179" s="64" t="str">
        <f>VLOOKUP(N179,tabela01,3,0)</f>
        <v>Tubo de PVC rígido soldável marrom, DN= 32 mm, (1´), inclusive conexões</v>
      </c>
      <c r="P179" s="62" t="str">
        <f>VLOOKUP(N179,tabela01,4,0)</f>
        <v>m</v>
      </c>
      <c r="Q179" s="52">
        <v>6</v>
      </c>
      <c r="R179" s="52">
        <f>VLOOKUP(N179,tabela02,7,0)</f>
        <v>26.55</v>
      </c>
      <c r="S179" s="66">
        <f>ROUND(R179*Q179,2)</f>
        <v>159.30000000000001</v>
      </c>
    </row>
    <row r="180" spans="12:19" ht="15" customHeight="1">
      <c r="L180" s="61"/>
      <c r="M180" s="62"/>
      <c r="N180" s="63"/>
      <c r="O180" s="64"/>
      <c r="P180" s="62"/>
      <c r="Q180" s="52"/>
      <c r="R180" s="52"/>
      <c r="S180" s="66"/>
    </row>
    <row r="181" spans="12:19" ht="15" customHeight="1">
      <c r="L181" s="90" t="s">
        <v>350</v>
      </c>
      <c r="M181" s="91"/>
      <c r="N181" s="91"/>
      <c r="O181" s="92" t="s">
        <v>351</v>
      </c>
      <c r="P181" s="93"/>
      <c r="Q181" s="54"/>
      <c r="R181" s="54"/>
      <c r="S181" s="94">
        <f>ROUND(SUM(S182:S190),2)</f>
        <v>5584.37</v>
      </c>
    </row>
    <row r="182" spans="12:19" ht="15" customHeight="1">
      <c r="L182" s="61" t="s">
        <v>352</v>
      </c>
      <c r="M182" s="62" t="s">
        <v>34</v>
      </c>
      <c r="N182" s="63" t="s">
        <v>353</v>
      </c>
      <c r="O182" s="64" t="str">
        <f t="shared" ref="O182:O189" si="34">VLOOKUP(N182,tabela01,3,0)</f>
        <v>Caixa sifonada de PVC rígido de 100 x 150 x 50 mm, com grelha</v>
      </c>
      <c r="P182" s="62" t="str">
        <f t="shared" ref="P182:P189" si="35">VLOOKUP(N182,tabela01,4,0)</f>
        <v>un</v>
      </c>
      <c r="Q182" s="52">
        <v>2</v>
      </c>
      <c r="R182" s="52">
        <f t="shared" ref="R182:R189" si="36">VLOOKUP(N182,tabela02,7,0)</f>
        <v>60.88</v>
      </c>
      <c r="S182" s="66">
        <f t="shared" ref="S182:S189" si="37">ROUND(R182*Q182,2)</f>
        <v>121.76</v>
      </c>
    </row>
    <row r="183" spans="12:19" ht="15" customHeight="1">
      <c r="L183" s="61" t="s">
        <v>354</v>
      </c>
      <c r="M183" s="62" t="s">
        <v>34</v>
      </c>
      <c r="N183" s="63" t="s">
        <v>355</v>
      </c>
      <c r="O183" s="64" t="str">
        <f t="shared" si="34"/>
        <v>Caixa de gordura em alvenaria, 600 x 600 x 600 mm</v>
      </c>
      <c r="P183" s="62" t="str">
        <f t="shared" si="35"/>
        <v>un</v>
      </c>
      <c r="Q183" s="52">
        <v>1</v>
      </c>
      <c r="R183" s="52">
        <f t="shared" si="36"/>
        <v>215.15</v>
      </c>
      <c r="S183" s="66">
        <f t="shared" si="37"/>
        <v>215.15</v>
      </c>
    </row>
    <row r="184" spans="12:19" ht="15" customHeight="1">
      <c r="L184" s="61" t="s">
        <v>356</v>
      </c>
      <c r="M184" s="62" t="s">
        <v>72</v>
      </c>
      <c r="N184" s="63" t="s">
        <v>357</v>
      </c>
      <c r="O184" s="64" t="s">
        <v>358</v>
      </c>
      <c r="P184" s="62" t="s">
        <v>144</v>
      </c>
      <c r="Q184" s="52">
        <v>3</v>
      </c>
      <c r="R184" s="52">
        <v>195.19</v>
      </c>
      <c r="S184" s="66">
        <f t="shared" si="37"/>
        <v>585.57000000000005</v>
      </c>
    </row>
    <row r="185" spans="12:19" ht="15" customHeight="1">
      <c r="L185" s="61" t="s">
        <v>359</v>
      </c>
      <c r="M185" s="62" t="s">
        <v>34</v>
      </c>
      <c r="N185" s="63" t="s">
        <v>360</v>
      </c>
      <c r="O185" s="64" t="str">
        <f>VLOOKUP(N185,tabela01,3,0)</f>
        <v>Tubo de PVC rígido branco, pontas lisas, soldável, linha esgoto série normal, DN= 40 mm, inclusive conexões</v>
      </c>
      <c r="P185" s="62" t="str">
        <f>VLOOKUP(N185,tabela01,4,0)</f>
        <v>m</v>
      </c>
      <c r="Q185" s="52">
        <v>6</v>
      </c>
      <c r="R185" s="52">
        <f>VLOOKUP(N185,tabela02,7,0)</f>
        <v>23.65</v>
      </c>
      <c r="S185" s="66">
        <f>ROUND(R185*Q185,2)</f>
        <v>141.9</v>
      </c>
    </row>
    <row r="186" spans="12:19" ht="15" customHeight="1">
      <c r="L186" s="61" t="s">
        <v>361</v>
      </c>
      <c r="M186" s="62" t="s">
        <v>34</v>
      </c>
      <c r="N186" s="63" t="s">
        <v>362</v>
      </c>
      <c r="O186" s="64" t="str">
        <f t="shared" si="34"/>
        <v>Tubo de PVC rígido branco PxB com virola e anel de borracha, linha esgoto série normal, DN= 50 mm, inclusive conexões</v>
      </c>
      <c r="P186" s="62" t="str">
        <f t="shared" si="35"/>
        <v>m</v>
      </c>
      <c r="Q186" s="52">
        <v>45</v>
      </c>
      <c r="R186" s="52">
        <f t="shared" si="36"/>
        <v>29.89</v>
      </c>
      <c r="S186" s="66">
        <f t="shared" si="37"/>
        <v>1345.05</v>
      </c>
    </row>
    <row r="187" spans="12:19" ht="15" customHeight="1">
      <c r="L187" s="61" t="s">
        <v>363</v>
      </c>
      <c r="M187" s="62" t="s">
        <v>34</v>
      </c>
      <c r="N187" s="63" t="s">
        <v>364</v>
      </c>
      <c r="O187" s="64" t="str">
        <f>VLOOKUP(N187,tabela01,3,0)</f>
        <v>Tubo de PVC rígido branco PxB com virola e anel de borracha, linha esgoto série normal, DN= 75 mm, inclusive conexões</v>
      </c>
      <c r="P187" s="62" t="str">
        <f>VLOOKUP(N187,tabela01,4,0)</f>
        <v>m</v>
      </c>
      <c r="Q187" s="52">
        <v>1</v>
      </c>
      <c r="R187" s="52">
        <f>VLOOKUP(N187,tabela02,7,0)</f>
        <v>46.42</v>
      </c>
      <c r="S187" s="66">
        <f>ROUND(R187*Q187,2)</f>
        <v>46.42</v>
      </c>
    </row>
    <row r="188" spans="12:19" ht="15" customHeight="1">
      <c r="L188" s="61" t="s">
        <v>365</v>
      </c>
      <c r="M188" s="62" t="s">
        <v>34</v>
      </c>
      <c r="N188" s="63" t="s">
        <v>366</v>
      </c>
      <c r="O188" s="64" t="str">
        <f t="shared" si="34"/>
        <v>Tubo de PVC rígido branco PxB com virola e anel de borracha, linha esgoto série normal, DN= 100 mm, inclusive conexões</v>
      </c>
      <c r="P188" s="62" t="str">
        <f t="shared" si="35"/>
        <v>m</v>
      </c>
      <c r="Q188" s="52">
        <v>30</v>
      </c>
      <c r="R188" s="52">
        <f t="shared" si="36"/>
        <v>51.58</v>
      </c>
      <c r="S188" s="66">
        <f t="shared" si="37"/>
        <v>1547.4</v>
      </c>
    </row>
    <row r="189" spans="12:19" ht="15" customHeight="1">
      <c r="L189" s="61" t="s">
        <v>367</v>
      </c>
      <c r="M189" s="62" t="s">
        <v>34</v>
      </c>
      <c r="N189" s="63" t="s">
        <v>368</v>
      </c>
      <c r="O189" s="95" t="str">
        <f t="shared" si="34"/>
        <v>Válvula de descarga externa, tipo alavanca com registro próprio, DN= 1 1/4´ e DN= 1 1/2´</v>
      </c>
      <c r="P189" s="62" t="str">
        <f t="shared" si="35"/>
        <v>un</v>
      </c>
      <c r="Q189" s="52">
        <v>2</v>
      </c>
      <c r="R189" s="52">
        <f t="shared" si="36"/>
        <v>790.56</v>
      </c>
      <c r="S189" s="66">
        <f t="shared" si="37"/>
        <v>1581.12</v>
      </c>
    </row>
    <row r="190" spans="12:19" ht="15" customHeight="1">
      <c r="L190" s="61"/>
      <c r="M190" s="62"/>
      <c r="N190" s="68"/>
      <c r="O190" s="64"/>
      <c r="P190" s="89"/>
      <c r="Q190" s="53"/>
      <c r="R190" s="53"/>
      <c r="S190" s="66"/>
    </row>
    <row r="191" spans="12:19" ht="15" customHeight="1">
      <c r="L191" s="90" t="s">
        <v>369</v>
      </c>
      <c r="M191" s="91"/>
      <c r="N191" s="91"/>
      <c r="O191" s="92" t="s">
        <v>370</v>
      </c>
      <c r="P191" s="93"/>
      <c r="Q191" s="54"/>
      <c r="R191" s="54"/>
      <c r="S191" s="94">
        <f>ROUND(SUM(S192:S204),2)</f>
        <v>7197.64</v>
      </c>
    </row>
    <row r="192" spans="12:19" ht="15" customHeight="1">
      <c r="L192" s="61" t="s">
        <v>371</v>
      </c>
      <c r="M192" s="62" t="s">
        <v>34</v>
      </c>
      <c r="N192" s="96" t="s">
        <v>39</v>
      </c>
      <c r="O192" s="64" t="str">
        <f t="shared" ref="O192:O201" si="38">VLOOKUP(N192,tabela01,3,0)</f>
        <v>Escavação manual em solo de 1ª e 2ª categoria em vala ou cava até 1,5 m</v>
      </c>
      <c r="P192" s="62" t="str">
        <f t="shared" ref="P192:P201" si="39">VLOOKUP(N192,tabela01,4,0)</f>
        <v>m³</v>
      </c>
      <c r="Q192" s="52">
        <v>1.75</v>
      </c>
      <c r="R192" s="52">
        <f t="shared" ref="R192:R201" si="40">VLOOKUP(N192,tabela02,7,0)</f>
        <v>40.5</v>
      </c>
      <c r="S192" s="66">
        <f t="shared" ref="S192:S201" si="41">ROUND(R192*Q192,2)</f>
        <v>70.88</v>
      </c>
    </row>
    <row r="193" spans="12:19" ht="15" customHeight="1">
      <c r="L193" s="61" t="s">
        <v>372</v>
      </c>
      <c r="M193" s="62" t="s">
        <v>34</v>
      </c>
      <c r="N193" s="96" t="s">
        <v>373</v>
      </c>
      <c r="O193" s="64" t="str">
        <f>VLOOKUP(N193,tabela01,3,0)</f>
        <v>Alvenaria de elevação de 1/4 tijolo maciço comum</v>
      </c>
      <c r="P193" s="62" t="str">
        <f>VLOOKUP(N193,tabela01,4,0)</f>
        <v>m²</v>
      </c>
      <c r="Q193" s="52">
        <v>10.7</v>
      </c>
      <c r="R193" s="52">
        <f>VLOOKUP(N193,tabela02,7,0)</f>
        <v>52.37</v>
      </c>
      <c r="S193" s="66">
        <f>ROUND(R193*Q193,2)</f>
        <v>560.36</v>
      </c>
    </row>
    <row r="194" spans="12:19" ht="15" customHeight="1">
      <c r="L194" s="61" t="s">
        <v>374</v>
      </c>
      <c r="M194" s="62" t="s">
        <v>34</v>
      </c>
      <c r="N194" s="96" t="s">
        <v>47</v>
      </c>
      <c r="O194" s="64" t="str">
        <f>VLOOKUP(N194,tabela01,3,0)</f>
        <v>Lastro de pedra britada</v>
      </c>
      <c r="P194" s="62" t="str">
        <f>VLOOKUP(N194,tabela01,4,0)</f>
        <v>m³</v>
      </c>
      <c r="Q194" s="52">
        <v>0.1</v>
      </c>
      <c r="R194" s="52">
        <f>VLOOKUP(N194,tabela02,7,0)</f>
        <v>111.16</v>
      </c>
      <c r="S194" s="66">
        <f>ROUND(R194*Q194,2)</f>
        <v>11.12</v>
      </c>
    </row>
    <row r="195" spans="12:19" ht="15" customHeight="1">
      <c r="L195" s="61" t="s">
        <v>375</v>
      </c>
      <c r="M195" s="62" t="s">
        <v>34</v>
      </c>
      <c r="N195" s="96" t="s">
        <v>61</v>
      </c>
      <c r="O195" s="64" t="str">
        <f t="shared" si="38"/>
        <v>Concreto não estrutural executado no local, mínimo 300 kg cimento / m³</v>
      </c>
      <c r="P195" s="62" t="str">
        <f t="shared" si="39"/>
        <v>m³</v>
      </c>
      <c r="Q195" s="52">
        <v>0.25</v>
      </c>
      <c r="R195" s="52">
        <f t="shared" si="40"/>
        <v>285.27</v>
      </c>
      <c r="S195" s="66">
        <f t="shared" si="41"/>
        <v>71.319999999999993</v>
      </c>
    </row>
    <row r="196" spans="12:19" ht="15" customHeight="1">
      <c r="L196" s="61" t="s">
        <v>376</v>
      </c>
      <c r="M196" s="62" t="s">
        <v>34</v>
      </c>
      <c r="N196" s="96" t="s">
        <v>119</v>
      </c>
      <c r="O196" s="64" t="str">
        <f t="shared" si="38"/>
        <v>Lançamento, espalhamento e adensamento de concreto ou massa em lastro e/ou enchimento</v>
      </c>
      <c r="P196" s="62" t="str">
        <f t="shared" si="39"/>
        <v>m³</v>
      </c>
      <c r="Q196" s="52">
        <v>0.25</v>
      </c>
      <c r="R196" s="52">
        <f t="shared" si="40"/>
        <v>56.92</v>
      </c>
      <c r="S196" s="66">
        <f t="shared" si="41"/>
        <v>14.23</v>
      </c>
    </row>
    <row r="197" spans="12:19" ht="15" customHeight="1">
      <c r="L197" s="61" t="s">
        <v>377</v>
      </c>
      <c r="M197" s="62" t="s">
        <v>34</v>
      </c>
      <c r="N197" s="96" t="s">
        <v>80</v>
      </c>
      <c r="O197" s="64" t="str">
        <f>VLOOKUP(N197,tabela01,3,0)</f>
        <v>Argamassa de regularização e/ou proteção</v>
      </c>
      <c r="P197" s="62" t="str">
        <f>VLOOKUP(N197,tabela01,4,0)</f>
        <v>m³</v>
      </c>
      <c r="Q197" s="52">
        <v>0.15</v>
      </c>
      <c r="R197" s="52">
        <f>VLOOKUP(N197,tabela02,7,0)</f>
        <v>498.65</v>
      </c>
      <c r="S197" s="66">
        <f>ROUND(R197*Q197,2)</f>
        <v>74.8</v>
      </c>
    </row>
    <row r="198" spans="12:19" ht="15" customHeight="1">
      <c r="L198" s="61" t="s">
        <v>378</v>
      </c>
      <c r="M198" s="62" t="s">
        <v>34</v>
      </c>
      <c r="N198" s="96" t="s">
        <v>53</v>
      </c>
      <c r="O198" s="64" t="str">
        <f>VLOOKUP(N198,tabela01,3,0)</f>
        <v>Impermeabilização em argamassa polimérica para umidade e água de percolação</v>
      </c>
      <c r="P198" s="62" t="str">
        <f>VLOOKUP(N198,tabela01,4,0)</f>
        <v>m²</v>
      </c>
      <c r="Q198" s="52">
        <v>13.6</v>
      </c>
      <c r="R198" s="52">
        <f>VLOOKUP(N198,tabela02,7,0)</f>
        <v>9.94</v>
      </c>
      <c r="S198" s="66">
        <f>ROUND(R198*Q198,2)</f>
        <v>135.18</v>
      </c>
    </row>
    <row r="199" spans="12:19" ht="15" customHeight="1">
      <c r="L199" s="61" t="s">
        <v>379</v>
      </c>
      <c r="M199" s="62" t="s">
        <v>34</v>
      </c>
      <c r="N199" s="96" t="s">
        <v>107</v>
      </c>
      <c r="O199" s="64" t="str">
        <f>VLOOKUP(N199,tabela01,3,0)</f>
        <v>Chapisco</v>
      </c>
      <c r="P199" s="62" t="str">
        <f>VLOOKUP(N199,tabela01,4,0)</f>
        <v>m²</v>
      </c>
      <c r="Q199" s="52">
        <v>10.7</v>
      </c>
      <c r="R199" s="52">
        <f>VLOOKUP(N199,tabela02,7,0)</f>
        <v>4.58</v>
      </c>
      <c r="S199" s="66">
        <f>ROUND(R199*Q199,2)</f>
        <v>49.01</v>
      </c>
    </row>
    <row r="200" spans="12:19" ht="15" customHeight="1">
      <c r="L200" s="61" t="s">
        <v>380</v>
      </c>
      <c r="M200" s="62" t="s">
        <v>34</v>
      </c>
      <c r="N200" s="96" t="s">
        <v>409</v>
      </c>
      <c r="O200" s="64" t="e">
        <f t="shared" si="38"/>
        <v>#N/A</v>
      </c>
      <c r="P200" s="62" t="e">
        <f t="shared" si="39"/>
        <v>#N/A</v>
      </c>
      <c r="Q200" s="52">
        <v>10.7</v>
      </c>
      <c r="R200" s="52">
        <f t="shared" si="40"/>
        <v>30.43</v>
      </c>
      <c r="S200" s="66">
        <f t="shared" si="41"/>
        <v>325.60000000000002</v>
      </c>
    </row>
    <row r="201" spans="12:19" ht="15" customHeight="1">
      <c r="L201" s="61" t="s">
        <v>381</v>
      </c>
      <c r="M201" s="62" t="s">
        <v>34</v>
      </c>
      <c r="N201" s="63" t="s">
        <v>382</v>
      </c>
      <c r="O201" s="64" t="str">
        <f t="shared" si="38"/>
        <v>Grelha em ferro fundido para caixas e canaletas</v>
      </c>
      <c r="P201" s="62" t="str">
        <f t="shared" si="39"/>
        <v>m²</v>
      </c>
      <c r="Q201" s="52">
        <v>3.1</v>
      </c>
      <c r="R201" s="52">
        <f t="shared" si="40"/>
        <v>778.91</v>
      </c>
      <c r="S201" s="66">
        <f t="shared" si="41"/>
        <v>2414.62</v>
      </c>
    </row>
    <row r="202" spans="12:19" ht="15" customHeight="1">
      <c r="L202" s="61" t="s">
        <v>383</v>
      </c>
      <c r="M202" s="62" t="s">
        <v>34</v>
      </c>
      <c r="N202" s="63" t="s">
        <v>366</v>
      </c>
      <c r="O202" s="64" t="str">
        <f>VLOOKUP(N202,tabela01,3,0)</f>
        <v>Tubo de PVC rígido branco PxB com virola e anel de borracha, linha esgoto série normal, DN= 100 mm, inclusive conexões</v>
      </c>
      <c r="P202" s="62" t="str">
        <f>VLOOKUP(N202,tabela01,4,0)</f>
        <v>m</v>
      </c>
      <c r="Q202" s="52">
        <v>63.5</v>
      </c>
      <c r="R202" s="52">
        <f>VLOOKUP(N202,tabela02,7,0)</f>
        <v>51.58</v>
      </c>
      <c r="S202" s="66">
        <f>ROUND(R202*Q202,2)</f>
        <v>3275.33</v>
      </c>
    </row>
    <row r="203" spans="12:19" ht="15" customHeight="1">
      <c r="L203" s="61" t="s">
        <v>384</v>
      </c>
      <c r="M203" s="62" t="s">
        <v>72</v>
      </c>
      <c r="N203" s="63" t="s">
        <v>357</v>
      </c>
      <c r="O203" s="64" t="s">
        <v>358</v>
      </c>
      <c r="P203" s="62" t="s">
        <v>144</v>
      </c>
      <c r="Q203" s="52">
        <v>1</v>
      </c>
      <c r="R203" s="52">
        <v>195.19</v>
      </c>
      <c r="S203" s="66">
        <f>ROUND(R203*Q203,2)</f>
        <v>195.19</v>
      </c>
    </row>
    <row r="204" spans="12:19" ht="15" customHeight="1">
      <c r="L204" s="61"/>
      <c r="M204" s="62"/>
      <c r="N204" s="68"/>
      <c r="O204" s="64"/>
      <c r="P204" s="89"/>
      <c r="Q204" s="53"/>
      <c r="R204" s="53"/>
      <c r="S204" s="66"/>
    </row>
    <row r="205" spans="12:19" ht="15.75">
      <c r="L205" s="97"/>
      <c r="M205" s="207" t="s">
        <v>385</v>
      </c>
      <c r="N205" s="207"/>
      <c r="O205" s="207"/>
      <c r="P205" s="207"/>
      <c r="Q205" s="207"/>
      <c r="R205" s="207"/>
      <c r="S205" s="98">
        <f>ROUND(S14+S17+S35+S44+S57+S76+S94+S99+S151,2)</f>
        <v>377724.47</v>
      </c>
    </row>
    <row r="206" spans="12:19" ht="15.75">
      <c r="L206" s="99"/>
      <c r="M206" s="100"/>
      <c r="N206" s="100"/>
      <c r="O206" s="101"/>
      <c r="P206" s="100"/>
      <c r="Q206" s="100"/>
      <c r="R206" s="100"/>
      <c r="S206" s="102"/>
    </row>
    <row r="207" spans="12:19" ht="15.75">
      <c r="L207" s="103"/>
      <c r="M207" s="104" t="s">
        <v>386</v>
      </c>
      <c r="N207" s="104"/>
      <c r="O207" s="105"/>
      <c r="P207" s="208">
        <v>0.27350000000000002</v>
      </c>
      <c r="Q207" s="208"/>
      <c r="R207" s="104"/>
      <c r="S207" s="106">
        <f>ROUND((S205-(S79+S80+S81+S82+S159+S48+S78+S83+S84+S85+S86+S87+S88))*P207,2)</f>
        <v>96404.91</v>
      </c>
    </row>
    <row r="208" spans="12:19" ht="15.75">
      <c r="L208" s="107"/>
      <c r="M208" s="108"/>
      <c r="N208" s="109"/>
      <c r="O208" s="110"/>
      <c r="P208" s="109"/>
      <c r="Q208" s="109"/>
      <c r="R208" s="109"/>
      <c r="S208" s="111"/>
    </row>
    <row r="209" spans="12:19" ht="15.75">
      <c r="L209" s="107"/>
      <c r="M209" s="108"/>
      <c r="N209" s="109"/>
      <c r="O209" s="110"/>
      <c r="P209" s="109"/>
      <c r="Q209" s="109"/>
      <c r="R209" s="109"/>
      <c r="S209" s="111"/>
    </row>
    <row r="210" spans="12:19" ht="15.75">
      <c r="L210" s="112"/>
      <c r="M210" s="209" t="s">
        <v>387</v>
      </c>
      <c r="N210" s="209"/>
      <c r="O210" s="209"/>
      <c r="P210" s="209"/>
      <c r="Q210" s="209"/>
      <c r="R210" s="209"/>
      <c r="S210" s="113">
        <f>ROUND(S205+S207,2)</f>
        <v>474129.38</v>
      </c>
    </row>
    <row r="211" spans="12:19" ht="18">
      <c r="L211" s="143"/>
      <c r="M211" s="144"/>
      <c r="N211" s="145"/>
      <c r="O211" s="146"/>
      <c r="P211" s="145"/>
      <c r="Q211" s="145"/>
      <c r="R211" s="145"/>
      <c r="S211" s="147"/>
    </row>
  </sheetData>
  <mergeCells count="43">
    <mergeCell ref="M205:R205"/>
    <mergeCell ref="P207:Q207"/>
    <mergeCell ref="M210:R210"/>
    <mergeCell ref="C26:C27"/>
    <mergeCell ref="B28:B29"/>
    <mergeCell ref="C28:C29"/>
    <mergeCell ref="F42:I42"/>
    <mergeCell ref="C18:C19"/>
    <mergeCell ref="B12:B13"/>
    <mergeCell ref="C12:C13"/>
    <mergeCell ref="B24:B25"/>
    <mergeCell ref="C24:C25"/>
    <mergeCell ref="B16:B17"/>
    <mergeCell ref="C16:C17"/>
    <mergeCell ref="B18:B19"/>
    <mergeCell ref="B5:F5"/>
    <mergeCell ref="G5:J5"/>
    <mergeCell ref="B6:F6"/>
    <mergeCell ref="G6:J6"/>
    <mergeCell ref="D12:D13"/>
    <mergeCell ref="H8:I8"/>
    <mergeCell ref="G9:I9"/>
    <mergeCell ref="G10:I10"/>
    <mergeCell ref="J9:J10"/>
    <mergeCell ref="B8:F8"/>
    <mergeCell ref="B9:F9"/>
    <mergeCell ref="B10:F10"/>
    <mergeCell ref="D2:J2"/>
    <mergeCell ref="D3:J3"/>
    <mergeCell ref="B42:E42"/>
    <mergeCell ref="B32:B33"/>
    <mergeCell ref="C32:C33"/>
    <mergeCell ref="B30:B31"/>
    <mergeCell ref="C30:C31"/>
    <mergeCell ref="B20:B21"/>
    <mergeCell ref="C20:C21"/>
    <mergeCell ref="B22:B23"/>
    <mergeCell ref="C22:C23"/>
    <mergeCell ref="B26:B27"/>
    <mergeCell ref="B2:C3"/>
    <mergeCell ref="B14:B15"/>
    <mergeCell ref="C14:C15"/>
    <mergeCell ref="B7:J7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Prefeitura</cp:lastModifiedBy>
  <cp:lastPrinted>2019-12-17T11:07:02Z</cp:lastPrinted>
  <dcterms:created xsi:type="dcterms:W3CDTF">2015-08-10T18:17:47Z</dcterms:created>
  <dcterms:modified xsi:type="dcterms:W3CDTF">2019-12-17T11:18:27Z</dcterms:modified>
</cp:coreProperties>
</file>